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0305" yWindow="-15" windowWidth="10230" windowHeight="7350" tabRatio="866"/>
  </bookViews>
  <sheets>
    <sheet name="Марафон2015" sheetId="16" r:id="rId1"/>
  </sheets>
  <calcPr calcId="145621"/>
</workbook>
</file>

<file path=xl/calcChain.xml><?xml version="1.0" encoding="utf-8"?>
<calcChain xmlns="http://schemas.openxmlformats.org/spreadsheetml/2006/main">
  <c r="L8" i="16" l="1"/>
  <c r="K8" i="16"/>
  <c r="J8" i="16"/>
  <c r="I8" i="16"/>
  <c r="H8" i="16"/>
  <c r="G8" i="16"/>
  <c r="F8" i="16"/>
  <c r="L7" i="16"/>
  <c r="K7" i="16"/>
  <c r="J7" i="16"/>
  <c r="I7" i="16"/>
  <c r="H7" i="16"/>
  <c r="G7" i="16"/>
  <c r="F7" i="16"/>
  <c r="S8" i="16"/>
  <c r="R8" i="16"/>
  <c r="Q8" i="16"/>
  <c r="P8" i="16"/>
  <c r="O8" i="16"/>
  <c r="N8" i="16"/>
  <c r="M8" i="16"/>
  <c r="S7" i="16"/>
  <c r="R7" i="16"/>
  <c r="Q7" i="16"/>
  <c r="P7" i="16"/>
  <c r="O7" i="16"/>
  <c r="N7" i="16"/>
  <c r="M7" i="16"/>
  <c r="Z8" i="16"/>
  <c r="Y8" i="16"/>
  <c r="X8" i="16"/>
  <c r="W8" i="16"/>
  <c r="V8" i="16"/>
  <c r="U8" i="16"/>
  <c r="T8" i="16"/>
  <c r="Z7" i="16"/>
  <c r="Y7" i="16"/>
  <c r="X7" i="16"/>
  <c r="W7" i="16"/>
  <c r="V7" i="16"/>
  <c r="U7" i="16"/>
  <c r="T7" i="16"/>
  <c r="AG8" i="16"/>
  <c r="AF8" i="16"/>
  <c r="AE8" i="16"/>
  <c r="AD8" i="16"/>
  <c r="AC8" i="16"/>
  <c r="AB8" i="16"/>
  <c r="AA8" i="16"/>
  <c r="AG7" i="16"/>
  <c r="AF7" i="16"/>
  <c r="AE7" i="16"/>
  <c r="AD7" i="16"/>
  <c r="AC7" i="16"/>
  <c r="AB7" i="16"/>
  <c r="AA7" i="16"/>
  <c r="AN8" i="16"/>
  <c r="AM8" i="16"/>
  <c r="AL8" i="16"/>
  <c r="AK8" i="16"/>
  <c r="AJ8" i="16"/>
  <c r="AI8" i="16"/>
  <c r="AH8" i="16"/>
  <c r="AN7" i="16"/>
  <c r="AM7" i="16"/>
  <c r="AL7" i="16"/>
  <c r="AK7" i="16"/>
  <c r="AJ7" i="16"/>
  <c r="AI7" i="16"/>
  <c r="AH7" i="16"/>
  <c r="AU8" i="16"/>
  <c r="AT8" i="16"/>
  <c r="AS8" i="16"/>
  <c r="AR8" i="16"/>
  <c r="AQ8" i="16"/>
  <c r="AP8" i="16"/>
  <c r="AO8" i="16"/>
  <c r="AU7" i="16"/>
  <c r="AT7" i="16"/>
  <c r="AS7" i="16"/>
  <c r="AR7" i="16"/>
  <c r="AQ7" i="16"/>
  <c r="AP7" i="16"/>
  <c r="AO7" i="16"/>
  <c r="BB8" i="16"/>
  <c r="BA8" i="16"/>
  <c r="AZ8" i="16"/>
  <c r="AY8" i="16"/>
  <c r="AX8" i="16"/>
  <c r="AW8" i="16"/>
  <c r="AV8" i="16"/>
  <c r="BB7" i="16"/>
  <c r="BA7" i="16"/>
  <c r="AZ7" i="16"/>
  <c r="AY7" i="16"/>
  <c r="AX7" i="16"/>
  <c r="AW7" i="16"/>
  <c r="AV7" i="16"/>
  <c r="BI8" i="16"/>
  <c r="BH8" i="16"/>
  <c r="BG8" i="16"/>
  <c r="BF8" i="16"/>
  <c r="BE8" i="16"/>
  <c r="BD8" i="16"/>
  <c r="BC8" i="16"/>
  <c r="BI7" i="16"/>
  <c r="BH7" i="16"/>
  <c r="BG7" i="16"/>
  <c r="BF7" i="16"/>
  <c r="BE7" i="16"/>
  <c r="BD7" i="16"/>
  <c r="BC7" i="16"/>
  <c r="BP8" i="16"/>
  <c r="BO8" i="16"/>
  <c r="BN8" i="16"/>
  <c r="BM8" i="16"/>
  <c r="BL8" i="16"/>
  <c r="BK8" i="16"/>
  <c r="BJ8" i="16"/>
  <c r="BP7" i="16"/>
  <c r="BO7" i="16"/>
  <c r="BN7" i="16"/>
  <c r="BM7" i="16"/>
  <c r="BL7" i="16"/>
  <c r="BK7" i="16"/>
  <c r="BJ7" i="16"/>
  <c r="BW8" i="16"/>
  <c r="BV8" i="16"/>
  <c r="BU8" i="16"/>
  <c r="BT8" i="16"/>
  <c r="BS8" i="16"/>
  <c r="BR8" i="16"/>
  <c r="BQ8" i="16"/>
  <c r="BW7" i="16"/>
  <c r="BV7" i="16"/>
  <c r="BU7" i="16"/>
  <c r="BT7" i="16"/>
  <c r="BS7" i="16"/>
  <c r="BR7" i="16"/>
  <c r="BQ7" i="16"/>
  <c r="CD8" i="16"/>
  <c r="CC8" i="16"/>
  <c r="CB8" i="16"/>
  <c r="CA8" i="16"/>
  <c r="BZ8" i="16"/>
  <c r="BY8" i="16"/>
  <c r="BX8" i="16"/>
  <c r="CD7" i="16"/>
  <c r="CC7" i="16"/>
  <c r="CB7" i="16"/>
  <c r="CA7" i="16"/>
  <c r="BZ7" i="16"/>
  <c r="BY7" i="16"/>
  <c r="BX7" i="16"/>
  <c r="CK8" i="16"/>
  <c r="CJ8" i="16"/>
  <c r="CI8" i="16"/>
  <c r="CH8" i="16"/>
  <c r="CG8" i="16"/>
  <c r="CF8" i="16"/>
  <c r="CE8" i="16"/>
  <c r="CK7" i="16"/>
  <c r="CJ7" i="16"/>
  <c r="CI7" i="16"/>
  <c r="CH7" i="16"/>
  <c r="CG7" i="16"/>
  <c r="CF7" i="16"/>
  <c r="CE7" i="16"/>
  <c r="CR8" i="16"/>
  <c r="CQ8" i="16"/>
  <c r="CP8" i="16"/>
  <c r="CO8" i="16"/>
  <c r="CN8" i="16"/>
  <c r="CM8" i="16"/>
  <c r="CL8" i="16"/>
  <c r="CR7" i="16"/>
  <c r="CQ7" i="16"/>
  <c r="CP7" i="16"/>
  <c r="CO7" i="16"/>
  <c r="CN7" i="16"/>
  <c r="CM7" i="16"/>
  <c r="CL7" i="16"/>
  <c r="CY8" i="16"/>
  <c r="CX8" i="16"/>
  <c r="CW8" i="16"/>
  <c r="CV8" i="16"/>
  <c r="CU8" i="16"/>
  <c r="CT8" i="16"/>
  <c r="CS8" i="16"/>
  <c r="CY7" i="16"/>
  <c r="CX7" i="16"/>
  <c r="CW7" i="16"/>
  <c r="CV7" i="16"/>
  <c r="CU7" i="16"/>
  <c r="CT7" i="16"/>
  <c r="CS7" i="16"/>
  <c r="DF8" i="16"/>
  <c r="DE8" i="16"/>
  <c r="DD8" i="16"/>
  <c r="DC8" i="16"/>
  <c r="DB8" i="16"/>
  <c r="DA8" i="16"/>
  <c r="CZ8" i="16"/>
  <c r="DF7" i="16"/>
  <c r="DE7" i="16"/>
  <c r="DD7" i="16"/>
  <c r="DC7" i="16"/>
  <c r="DB7" i="16"/>
  <c r="DA7" i="16"/>
  <c r="CZ7" i="16"/>
  <c r="DM8" i="16"/>
  <c r="DL8" i="16"/>
  <c r="DK8" i="16"/>
  <c r="DJ8" i="16"/>
  <c r="DI8" i="16"/>
  <c r="DH8" i="16"/>
  <c r="DG8" i="16"/>
  <c r="DM7" i="16"/>
  <c r="DL7" i="16"/>
  <c r="DK7" i="16"/>
  <c r="DJ7" i="16"/>
  <c r="DI7" i="16"/>
  <c r="DH7" i="16"/>
  <c r="DG7" i="16"/>
  <c r="DT8" i="16"/>
  <c r="DS8" i="16"/>
  <c r="DR8" i="16"/>
  <c r="DQ8" i="16"/>
  <c r="DP8" i="16"/>
  <c r="DO8" i="16"/>
  <c r="DN8" i="16"/>
  <c r="DT7" i="16"/>
  <c r="DS7" i="16"/>
  <c r="DR7" i="16"/>
  <c r="DQ7" i="16"/>
  <c r="DP7" i="16"/>
  <c r="DO7" i="16"/>
  <c r="DN7" i="16"/>
  <c r="EA8" i="16"/>
  <c r="DZ8" i="16"/>
  <c r="DY8" i="16"/>
  <c r="DX8" i="16"/>
  <c r="DW8" i="16"/>
  <c r="DV8" i="16"/>
  <c r="DU8" i="16"/>
  <c r="EA7" i="16"/>
  <c r="DZ7" i="16"/>
  <c r="DY7" i="16"/>
  <c r="DX7" i="16"/>
  <c r="DW7" i="16"/>
  <c r="DV7" i="16"/>
  <c r="DU7" i="16"/>
  <c r="EH8" i="16"/>
  <c r="EG8" i="16"/>
  <c r="EF8" i="16"/>
  <c r="EE8" i="16"/>
  <c r="ED8" i="16"/>
  <c r="EC8" i="16"/>
  <c r="EB8" i="16"/>
  <c r="EH7" i="16"/>
  <c r="EG7" i="16"/>
  <c r="EF7" i="16"/>
  <c r="EE7" i="16"/>
  <c r="ED7" i="16"/>
  <c r="EC7" i="16"/>
  <c r="EB7" i="16"/>
  <c r="A1" i="16"/>
  <c r="FX20" i="16"/>
  <c r="FW20" i="16"/>
  <c r="FV20" i="16"/>
  <c r="FU20" i="16"/>
  <c r="FT20" i="16"/>
  <c r="FS20" i="16"/>
  <c r="FR20" i="16"/>
  <c r="FQ20" i="16"/>
  <c r="FP20" i="16"/>
  <c r="FO20" i="16"/>
  <c r="FN20" i="16"/>
  <c r="FM20" i="16"/>
  <c r="FL20" i="16"/>
  <c r="FK20" i="16"/>
  <c r="FJ20" i="16"/>
  <c r="FI20" i="16"/>
  <c r="FH20" i="16"/>
  <c r="FG20" i="16"/>
  <c r="FF20" i="16"/>
  <c r="FE20" i="16"/>
  <c r="FD20" i="16"/>
  <c r="FC20" i="16"/>
  <c r="FB20" i="16"/>
  <c r="FA20" i="16"/>
  <c r="EZ20" i="16"/>
  <c r="EY20" i="16"/>
  <c r="EX20" i="16"/>
  <c r="EW20" i="16"/>
  <c r="FX19" i="16"/>
  <c r="FW19" i="16"/>
  <c r="FV19" i="16"/>
  <c r="FU19" i="16"/>
  <c r="FU21" i="16" s="1"/>
  <c r="FT19" i="16"/>
  <c r="FS19" i="16"/>
  <c r="FR19" i="16"/>
  <c r="FQ19" i="16"/>
  <c r="FQ21" i="16" s="1"/>
  <c r="FP19" i="16"/>
  <c r="FO19" i="16"/>
  <c r="FN19" i="16"/>
  <c r="FM19" i="16"/>
  <c r="FM21" i="16" s="1"/>
  <c r="FL19" i="16"/>
  <c r="FK19" i="16"/>
  <c r="FJ19" i="16"/>
  <c r="FI19" i="16"/>
  <c r="FI21" i="16" s="1"/>
  <c r="FH19" i="16"/>
  <c r="FG19" i="16"/>
  <c r="FF19" i="16"/>
  <c r="FE19" i="16"/>
  <c r="FE21" i="16" s="1"/>
  <c r="FD19" i="16"/>
  <c r="FC19" i="16"/>
  <c r="FB19" i="16"/>
  <c r="FA19" i="16"/>
  <c r="FA21" i="16" s="1"/>
  <c r="EZ19" i="16"/>
  <c r="EY19" i="16"/>
  <c r="EX19" i="16"/>
  <c r="EW19" i="16"/>
  <c r="EW21" i="16" s="1"/>
  <c r="FX18" i="16"/>
  <c r="FX10" i="16" s="1"/>
  <c r="FW18" i="16"/>
  <c r="FV18" i="16"/>
  <c r="FV10" i="16" s="1"/>
  <c r="FU18" i="16"/>
  <c r="FT18" i="16"/>
  <c r="FT9" i="16" s="1"/>
  <c r="FS18" i="16"/>
  <c r="FR18" i="16"/>
  <c r="FR10" i="16" s="1"/>
  <c r="FQ18" i="16"/>
  <c r="FP18" i="16"/>
  <c r="FP10" i="16" s="1"/>
  <c r="FO18" i="16"/>
  <c r="FN18" i="16"/>
  <c r="FN10" i="16" s="1"/>
  <c r="FM18" i="16"/>
  <c r="FL18" i="16"/>
  <c r="FL9" i="16" s="1"/>
  <c r="FK18" i="16"/>
  <c r="FJ18" i="16"/>
  <c r="FJ10" i="16" s="1"/>
  <c r="FI18" i="16"/>
  <c r="FH18" i="16"/>
  <c r="FH10" i="16" s="1"/>
  <c r="FG18" i="16"/>
  <c r="FF18" i="16"/>
  <c r="FF10" i="16" s="1"/>
  <c r="FE18" i="16"/>
  <c r="FD18" i="16"/>
  <c r="FD9" i="16" s="1"/>
  <c r="FC18" i="16"/>
  <c r="FB18" i="16"/>
  <c r="FA18" i="16"/>
  <c r="EZ18" i="16"/>
  <c r="EZ10" i="16" s="1"/>
  <c r="EY18" i="16"/>
  <c r="EX18" i="16"/>
  <c r="EW18" i="16"/>
  <c r="FX16" i="16"/>
  <c r="FW16" i="16"/>
  <c r="FW17" i="16" s="1"/>
  <c r="FW22" i="16" s="1"/>
  <c r="FV16" i="16"/>
  <c r="FU16" i="16"/>
  <c r="FU17" i="16" s="1"/>
  <c r="FU22" i="16" s="1"/>
  <c r="FT16" i="16"/>
  <c r="FS16" i="16"/>
  <c r="FS17" i="16" s="1"/>
  <c r="FS22" i="16" s="1"/>
  <c r="FR16" i="16"/>
  <c r="FQ16" i="16"/>
  <c r="FQ17" i="16" s="1"/>
  <c r="FQ22" i="16" s="1"/>
  <c r="FP16" i="16"/>
  <c r="FO16" i="16"/>
  <c r="FO17" i="16" s="1"/>
  <c r="FO22" i="16" s="1"/>
  <c r="FN16" i="16"/>
  <c r="FM16" i="16"/>
  <c r="FM17" i="16" s="1"/>
  <c r="FM22" i="16" s="1"/>
  <c r="FL16" i="16"/>
  <c r="FK16" i="16"/>
  <c r="FK17" i="16" s="1"/>
  <c r="FK22" i="16" s="1"/>
  <c r="FJ16" i="16"/>
  <c r="FJ12" i="16" s="1"/>
  <c r="FI16" i="16"/>
  <c r="FI17" i="16" s="1"/>
  <c r="FI22" i="16" s="1"/>
  <c r="FH16" i="16"/>
  <c r="FG16" i="16"/>
  <c r="FG17" i="16" s="1"/>
  <c r="FG22" i="16" s="1"/>
  <c r="FF16" i="16"/>
  <c r="FE16" i="16"/>
  <c r="FE17" i="16" s="1"/>
  <c r="FE22" i="16" s="1"/>
  <c r="FD16" i="16"/>
  <c r="FC16" i="16"/>
  <c r="FC17" i="16" s="1"/>
  <c r="FC22" i="16" s="1"/>
  <c r="FB16" i="16"/>
  <c r="FA16" i="16"/>
  <c r="FA17" i="16" s="1"/>
  <c r="FA22" i="16" s="1"/>
  <c r="EZ16" i="16"/>
  <c r="EY16" i="16"/>
  <c r="EY17" i="16" s="1"/>
  <c r="EY22" i="16" s="1"/>
  <c r="EX16" i="16"/>
  <c r="EX12" i="16" s="1"/>
  <c r="EW16" i="16"/>
  <c r="EW17" i="16" s="1"/>
  <c r="EW22" i="16" s="1"/>
  <c r="FX15" i="16"/>
  <c r="FW15" i="16"/>
  <c r="FV15" i="16"/>
  <c r="FU15" i="16"/>
  <c r="FT15" i="16"/>
  <c r="FS15" i="16"/>
  <c r="FR15" i="16"/>
  <c r="FQ15" i="16"/>
  <c r="FP15" i="16"/>
  <c r="FO15" i="16"/>
  <c r="FN15" i="16"/>
  <c r="FM15" i="16"/>
  <c r="FL15" i="16"/>
  <c r="FK15" i="16"/>
  <c r="FJ15" i="16"/>
  <c r="FI15" i="16"/>
  <c r="FH15" i="16"/>
  <c r="FG15" i="16"/>
  <c r="FF15" i="16"/>
  <c r="FE15" i="16"/>
  <c r="FD15" i="16"/>
  <c r="FC15" i="16"/>
  <c r="FB15" i="16"/>
  <c r="FA15" i="16"/>
  <c r="EZ15" i="16"/>
  <c r="EY15" i="16"/>
  <c r="EX15" i="16"/>
  <c r="EW15" i="16"/>
  <c r="FY12" i="16"/>
  <c r="FX12" i="16"/>
  <c r="FV12" i="16"/>
  <c r="FT12" i="16"/>
  <c r="FS12" i="16"/>
  <c r="FP12" i="16"/>
  <c r="FN12" i="16"/>
  <c r="FL12" i="16"/>
  <c r="FY11" i="16"/>
  <c r="FX11" i="16"/>
  <c r="FV11" i="16"/>
  <c r="FU11" i="16"/>
  <c r="FT11" i="16"/>
  <c r="FP11" i="16"/>
  <c r="FN11" i="16"/>
  <c r="FL11" i="16"/>
  <c r="FH11" i="16"/>
  <c r="FB11" i="16"/>
  <c r="EX11" i="16"/>
  <c r="FY10" i="16"/>
  <c r="FW10" i="16"/>
  <c r="FU10" i="16"/>
  <c r="FT10" i="16"/>
  <c r="FS10" i="16"/>
  <c r="FQ10" i="16"/>
  <c r="FO10" i="16"/>
  <c r="FM10" i="16"/>
  <c r="FL10" i="16"/>
  <c r="FK10" i="16"/>
  <c r="FI10" i="16"/>
  <c r="FG10" i="16"/>
  <c r="FE10" i="16"/>
  <c r="FD10" i="16"/>
  <c r="FC10" i="16"/>
  <c r="FA10" i="16"/>
  <c r="EY10" i="16"/>
  <c r="EX10" i="16"/>
  <c r="FY9" i="16"/>
  <c r="FW9" i="16"/>
  <c r="FV9" i="16"/>
  <c r="FU9" i="16"/>
  <c r="FS9" i="16"/>
  <c r="FR9" i="16"/>
  <c r="FQ9" i="16"/>
  <c r="FO9" i="16"/>
  <c r="FN9" i="16"/>
  <c r="FM9" i="16"/>
  <c r="FK9" i="16"/>
  <c r="FJ9" i="16"/>
  <c r="FI9" i="16"/>
  <c r="FG9" i="16"/>
  <c r="FF9" i="16"/>
  <c r="FE9" i="16"/>
  <c r="FC9" i="16"/>
  <c r="FB9" i="16"/>
  <c r="FA9" i="16"/>
  <c r="EY9" i="16"/>
  <c r="EX9" i="16"/>
  <c r="FX8" i="16"/>
  <c r="FW8" i="16"/>
  <c r="FV8" i="16"/>
  <c r="FU8" i="16"/>
  <c r="FT8" i="16"/>
  <c r="FS8" i="16"/>
  <c r="FR8" i="16"/>
  <c r="FQ8" i="16"/>
  <c r="FP8" i="16"/>
  <c r="FO8" i="16"/>
  <c r="FN8" i="16"/>
  <c r="FM8" i="16"/>
  <c r="FL8" i="16"/>
  <c r="FK8" i="16"/>
  <c r="FJ8" i="16"/>
  <c r="FI8" i="16"/>
  <c r="FH8" i="16"/>
  <c r="FG8" i="16"/>
  <c r="FF8" i="16"/>
  <c r="FE8" i="16"/>
  <c r="FD8" i="16"/>
  <c r="FC8" i="16"/>
  <c r="FB8" i="16"/>
  <c r="FA8" i="16"/>
  <c r="EZ8" i="16"/>
  <c r="EY8" i="16"/>
  <c r="EX8" i="16"/>
  <c r="EW8" i="16"/>
  <c r="EV8" i="16"/>
  <c r="EU8" i="16"/>
  <c r="ET8" i="16"/>
  <c r="ES8" i="16"/>
  <c r="ER8" i="16"/>
  <c r="EQ8" i="16"/>
  <c r="EP8" i="16"/>
  <c r="EO8" i="16"/>
  <c r="EN8" i="16"/>
  <c r="EM8" i="16"/>
  <c r="EL8" i="16"/>
  <c r="EK8" i="16"/>
  <c r="EJ8" i="16"/>
  <c r="EI8" i="16"/>
  <c r="FX7" i="16"/>
  <c r="FW7" i="16"/>
  <c r="FV7" i="16"/>
  <c r="FU7" i="16"/>
  <c r="FT7" i="16"/>
  <c r="FS7" i="16"/>
  <c r="FR7" i="16"/>
  <c r="FQ7" i="16"/>
  <c r="FP7" i="16"/>
  <c r="FO7" i="16"/>
  <c r="FN7" i="16"/>
  <c r="FM7" i="16"/>
  <c r="FL7" i="16"/>
  <c r="FK7" i="16"/>
  <c r="FJ7" i="16"/>
  <c r="FI7" i="16"/>
  <c r="FH7" i="16"/>
  <c r="FG7" i="16"/>
  <c r="FF7" i="16"/>
  <c r="FE7" i="16"/>
  <c r="FD7" i="16"/>
  <c r="FC7" i="16"/>
  <c r="FB7" i="16"/>
  <c r="FA7" i="16"/>
  <c r="EZ7" i="16"/>
  <c r="EY7" i="16"/>
  <c r="EX7" i="16"/>
  <c r="EW7" i="16"/>
  <c r="EV7" i="16"/>
  <c r="EU7" i="16"/>
  <c r="ET7" i="16"/>
  <c r="ES7" i="16"/>
  <c r="ER7" i="16"/>
  <c r="EQ7" i="16"/>
  <c r="EP7" i="16"/>
  <c r="EO7" i="16"/>
  <c r="EN7" i="16"/>
  <c r="EM7" i="16"/>
  <c r="EL7" i="16"/>
  <c r="EK7" i="16"/>
  <c r="EJ7" i="16"/>
  <c r="EI7" i="16"/>
  <c r="EV6" i="16"/>
  <c r="FG11" i="16" l="1"/>
  <c r="FA12" i="16"/>
  <c r="FG12" i="16"/>
  <c r="EZ9" i="16"/>
  <c r="FH9" i="16"/>
  <c r="FP9" i="16"/>
  <c r="FX9" i="16"/>
  <c r="EY11" i="16"/>
  <c r="FS11" i="16"/>
  <c r="FW11" i="16"/>
  <c r="FO12" i="16"/>
  <c r="FC11" i="16"/>
  <c r="FC12" i="16"/>
  <c r="FM12" i="16"/>
  <c r="FQ12" i="16"/>
  <c r="FW12" i="16"/>
  <c r="EX17" i="16"/>
  <c r="EX22" i="16" s="1"/>
  <c r="FB17" i="16"/>
  <c r="FB22" i="16" s="1"/>
  <c r="FF17" i="16"/>
  <c r="FJ17" i="16"/>
  <c r="FN17" i="16"/>
  <c r="FN22" i="16" s="1"/>
  <c r="FR17" i="16"/>
  <c r="FR22" i="16" s="1"/>
  <c r="FV17" i="16"/>
  <c r="FA11" i="16"/>
  <c r="FF11" i="16"/>
  <c r="FJ11" i="16"/>
  <c r="FO11" i="16"/>
  <c r="EY12" i="16"/>
  <c r="FF12" i="16"/>
  <c r="FU12" i="16"/>
  <c r="EZ17" i="16"/>
  <c r="EZ22" i="16" s="1"/>
  <c r="FD17" i="16"/>
  <c r="FD22" i="16" s="1"/>
  <c r="FH17" i="16"/>
  <c r="FH22" i="16" s="1"/>
  <c r="FL17" i="16"/>
  <c r="FL22" i="16" s="1"/>
  <c r="FP17" i="16"/>
  <c r="FP22" i="16" s="1"/>
  <c r="FT17" i="16"/>
  <c r="FT22" i="16" s="1"/>
  <c r="FX17" i="16"/>
  <c r="FX22" i="16" s="1"/>
  <c r="FE11" i="16"/>
  <c r="FI11" i="16"/>
  <c r="FE12" i="16"/>
  <c r="EX21" i="16"/>
  <c r="FB21" i="16"/>
  <c r="FF21" i="16"/>
  <c r="FJ21" i="16"/>
  <c r="FN21" i="16"/>
  <c r="FR21" i="16"/>
  <c r="FV21" i="16"/>
  <c r="FM11" i="16"/>
  <c r="FQ11" i="16"/>
  <c r="FI12" i="16"/>
  <c r="FF22" i="16"/>
  <c r="FJ22" i="16"/>
  <c r="FV22" i="16"/>
  <c r="FH12" i="16"/>
  <c r="EZ11" i="16"/>
  <c r="EY21" i="16"/>
  <c r="FC21" i="16"/>
  <c r="FG21" i="16"/>
  <c r="FK21" i="16"/>
  <c r="FO21" i="16"/>
  <c r="FS21" i="16"/>
  <c r="FW21" i="16"/>
  <c r="EZ12" i="16"/>
  <c r="EZ21" i="16"/>
  <c r="FD21" i="16"/>
  <c r="FH21" i="16"/>
  <c r="FL21" i="16"/>
  <c r="FP21" i="16"/>
  <c r="FT21" i="16"/>
  <c r="FX21" i="16"/>
  <c r="EU6" i="16"/>
  <c r="EV20" i="16"/>
  <c r="EV16" i="16"/>
  <c r="EV18" i="16"/>
  <c r="EV10" i="16" s="1"/>
  <c r="EV19" i="16"/>
  <c r="EV15" i="16"/>
  <c r="EV21" i="16" l="1"/>
  <c r="EV17" i="16"/>
  <c r="EV22" i="16" s="1"/>
  <c r="EV9" i="16"/>
  <c r="EV11" i="16"/>
  <c r="EV12" i="16"/>
  <c r="EU18" i="16"/>
  <c r="EU9" i="16" s="1"/>
  <c r="EU19" i="16"/>
  <c r="EU15" i="16"/>
  <c r="EU20" i="16"/>
  <c r="EU16" i="16"/>
  <c r="ET6" i="16"/>
  <c r="EU21" i="16" l="1"/>
  <c r="EU10" i="16"/>
  <c r="EU17" i="16"/>
  <c r="EU22" i="16" s="1"/>
  <c r="ET18" i="16"/>
  <c r="ET10" i="16" s="1"/>
  <c r="ET19" i="16"/>
  <c r="ET15" i="16"/>
  <c r="ET20" i="16"/>
  <c r="ET16" i="16"/>
  <c r="ES6" i="16"/>
  <c r="EU11" i="16"/>
  <c r="EU12" i="16"/>
  <c r="ET17" i="16" l="1"/>
  <c r="ET22" i="16"/>
  <c r="ET9" i="16"/>
  <c r="ET21" i="16"/>
  <c r="ES19" i="16"/>
  <c r="ES15" i="16"/>
  <c r="ES20" i="16"/>
  <c r="ES16" i="16"/>
  <c r="ES18" i="16"/>
  <c r="ES10" i="16" s="1"/>
  <c r="ER6" i="16"/>
  <c r="ET12" i="16"/>
  <c r="ET11" i="16"/>
  <c r="ES17" i="16" l="1"/>
  <c r="ES22" i="16" s="1"/>
  <c r="ER20" i="16"/>
  <c r="ER16" i="16"/>
  <c r="ER11" i="16" s="1"/>
  <c r="ER18" i="16"/>
  <c r="ER19" i="16"/>
  <c r="ER15" i="16"/>
  <c r="EQ6" i="16"/>
  <c r="ES12" i="16"/>
  <c r="ES11" i="16"/>
  <c r="ES9" i="16"/>
  <c r="ES21" i="16"/>
  <c r="ER10" i="16" l="1"/>
  <c r="ER9" i="16"/>
  <c r="ER21" i="16"/>
  <c r="EQ18" i="16"/>
  <c r="EQ10" i="16" s="1"/>
  <c r="EQ19" i="16"/>
  <c r="EQ15" i="16"/>
  <c r="EQ20" i="16"/>
  <c r="EQ16" i="16"/>
  <c r="EP6" i="16"/>
  <c r="ER12" i="16"/>
  <c r="ER17" i="16"/>
  <c r="ER22" i="16" s="1"/>
  <c r="EQ12" i="16" l="1"/>
  <c r="EQ11" i="16"/>
  <c r="EQ9" i="16"/>
  <c r="EQ21" i="16"/>
  <c r="EQ17" i="16"/>
  <c r="EQ22" i="16" s="1"/>
  <c r="EP18" i="16"/>
  <c r="EP10" i="16" s="1"/>
  <c r="EP19" i="16"/>
  <c r="EP15" i="16"/>
  <c r="EP20" i="16"/>
  <c r="EP16" i="16"/>
  <c r="EO6" i="16"/>
  <c r="EP17" i="16" l="1"/>
  <c r="EP22" i="16" s="1"/>
  <c r="EP9" i="16"/>
  <c r="EO19" i="16"/>
  <c r="EO15" i="16"/>
  <c r="EO20" i="16"/>
  <c r="EO16" i="16"/>
  <c r="EO11" i="16" s="1"/>
  <c r="EO18" i="16"/>
  <c r="EO9" i="16" s="1"/>
  <c r="EN6" i="16"/>
  <c r="EP21" i="16"/>
  <c r="EO10" i="16" l="1"/>
  <c r="EO17" i="16"/>
  <c r="EO22" i="16" s="1"/>
  <c r="EN20" i="16"/>
  <c r="EN16" i="16"/>
  <c r="EN11" i="16" s="1"/>
  <c r="EN18" i="16"/>
  <c r="EN9" i="16" s="1"/>
  <c r="EN19" i="16"/>
  <c r="EN15" i="16"/>
  <c r="EM6" i="16"/>
  <c r="EO12" i="16"/>
  <c r="EO21" i="16"/>
  <c r="EN10" i="16" l="1"/>
  <c r="EN21" i="16"/>
  <c r="EM18" i="16"/>
  <c r="EM9" i="16" s="1"/>
  <c r="EM19" i="16"/>
  <c r="EM15" i="16"/>
  <c r="EM20" i="16"/>
  <c r="EM16" i="16"/>
  <c r="EM11" i="16" s="1"/>
  <c r="EL6" i="16"/>
  <c r="EN12" i="16"/>
  <c r="EN17" i="16"/>
  <c r="EN22" i="16" s="1"/>
  <c r="EM10" i="16" l="1"/>
  <c r="EM17" i="16"/>
  <c r="EM22" i="16" s="1"/>
  <c r="EM12" i="16"/>
  <c r="EM21" i="16"/>
  <c r="EL18" i="16"/>
  <c r="EL9" i="16" s="1"/>
  <c r="EL19" i="16"/>
  <c r="EL15" i="16"/>
  <c r="EL20" i="16"/>
  <c r="EL16" i="16"/>
  <c r="EL11" i="16" s="1"/>
  <c r="EK6" i="16"/>
  <c r="EL10" i="16" l="1"/>
  <c r="EK19" i="16"/>
  <c r="EK15" i="16"/>
  <c r="EK20" i="16"/>
  <c r="EK16" i="16"/>
  <c r="EK11" i="16" s="1"/>
  <c r="EK18" i="16"/>
  <c r="EK9" i="16" s="1"/>
  <c r="EJ6" i="16"/>
  <c r="EL21" i="16"/>
  <c r="EL17" i="16"/>
  <c r="EL22" i="16" s="1"/>
  <c r="EL12" i="16"/>
  <c r="EK10" i="16" l="1"/>
  <c r="EK17" i="16"/>
  <c r="EK22" i="16" s="1"/>
  <c r="EK12" i="16"/>
  <c r="EK21" i="16"/>
  <c r="EJ20" i="16"/>
  <c r="EJ16" i="16"/>
  <c r="EJ11" i="16" s="1"/>
  <c r="EJ18" i="16"/>
  <c r="EJ9" i="16" s="1"/>
  <c r="EJ19" i="16"/>
  <c r="EJ15" i="16"/>
  <c r="EI6" i="16"/>
  <c r="EH6" i="16" l="1"/>
  <c r="EG6" i="16" s="1"/>
  <c r="EF6" i="16" s="1"/>
  <c r="EE6" i="16" s="1"/>
  <c r="ED6" i="16" s="1"/>
  <c r="EC6" i="16" s="1"/>
  <c r="EB6" i="16" s="1"/>
  <c r="EA6" i="16" s="1"/>
  <c r="DZ6" i="16" s="1"/>
  <c r="DY6" i="16" s="1"/>
  <c r="DX6" i="16" s="1"/>
  <c r="DW6" i="16" s="1"/>
  <c r="DV6" i="16" s="1"/>
  <c r="DU6" i="16" s="1"/>
  <c r="DT6" i="16" s="1"/>
  <c r="DS6" i="16" s="1"/>
  <c r="DR6" i="16" s="1"/>
  <c r="DQ6" i="16" s="1"/>
  <c r="DP6" i="16" s="1"/>
  <c r="DO6" i="16" s="1"/>
  <c r="DN6" i="16" s="1"/>
  <c r="DM6" i="16" s="1"/>
  <c r="DL6" i="16" s="1"/>
  <c r="DK6" i="16" s="1"/>
  <c r="EJ10" i="16"/>
  <c r="EJ21" i="16"/>
  <c r="EJ17" i="16"/>
  <c r="EJ22" i="16" s="1"/>
  <c r="EI18" i="16"/>
  <c r="EI9" i="16" s="1"/>
  <c r="EI19" i="16"/>
  <c r="EI15" i="16"/>
  <c r="EI20" i="16"/>
  <c r="EI16" i="16"/>
  <c r="EJ12" i="16"/>
  <c r="DK15" i="16" l="1"/>
  <c r="DJ6" i="16"/>
  <c r="DK18" i="16"/>
  <c r="DK9" i="16" s="1"/>
  <c r="DK19" i="16"/>
  <c r="DK20" i="16"/>
  <c r="DK16" i="16"/>
  <c r="EI10" i="16"/>
  <c r="EI17" i="16"/>
  <c r="EI22" i="16" s="1"/>
  <c r="EH18" i="16"/>
  <c r="EH19" i="16"/>
  <c r="EH15" i="16"/>
  <c r="EH20" i="16"/>
  <c r="EH16" i="16"/>
  <c r="EH11" i="16" s="1"/>
  <c r="EI21" i="16"/>
  <c r="DK17" i="16" l="1"/>
  <c r="DK22" i="16" s="1"/>
  <c r="DK10" i="16"/>
  <c r="DK21" i="16"/>
  <c r="DK12" i="16"/>
  <c r="DK11" i="16"/>
  <c r="DJ15" i="16"/>
  <c r="DI6" i="16"/>
  <c r="DJ16" i="16"/>
  <c r="DJ19" i="16"/>
  <c r="DJ18" i="16"/>
  <c r="DJ10" i="16" s="1"/>
  <c r="DJ20" i="16"/>
  <c r="EH9" i="16"/>
  <c r="EH10" i="16"/>
  <c r="EH12" i="16"/>
  <c r="EH21" i="16"/>
  <c r="EH17" i="16"/>
  <c r="EH22" i="16" s="1"/>
  <c r="EG19" i="16"/>
  <c r="EG15" i="16"/>
  <c r="EG20" i="16"/>
  <c r="EG16" i="16"/>
  <c r="EG11" i="16" s="1"/>
  <c r="EG18" i="16"/>
  <c r="DJ21" i="16" l="1"/>
  <c r="EG17" i="16"/>
  <c r="EG22" i="16" s="1"/>
  <c r="DJ17" i="16"/>
  <c r="DJ22" i="16" s="1"/>
  <c r="DJ11" i="16"/>
  <c r="DJ12" i="16"/>
  <c r="DJ9" i="16"/>
  <c r="DI20" i="16"/>
  <c r="DI16" i="16"/>
  <c r="DI18" i="16"/>
  <c r="DI9" i="16" s="1"/>
  <c r="DH6" i="16"/>
  <c r="DI19" i="16"/>
  <c r="DI15" i="16"/>
  <c r="EG12" i="16"/>
  <c r="EG10" i="16"/>
  <c r="EG9" i="16"/>
  <c r="EF20" i="16"/>
  <c r="EF16" i="16"/>
  <c r="EF11" i="16" s="1"/>
  <c r="EF18" i="16"/>
  <c r="EF19" i="16"/>
  <c r="EF15" i="16"/>
  <c r="EG21" i="16"/>
  <c r="DI10" i="16" l="1"/>
  <c r="EF21" i="16"/>
  <c r="DI21" i="16"/>
  <c r="DI17" i="16"/>
  <c r="DI22" i="16" s="1"/>
  <c r="DI12" i="16"/>
  <c r="DI11" i="16"/>
  <c r="DH16" i="16"/>
  <c r="DH18" i="16"/>
  <c r="DH9" i="16" s="1"/>
  <c r="DG6" i="16"/>
  <c r="DH19" i="16"/>
  <c r="DH15" i="16"/>
  <c r="DH20" i="16"/>
  <c r="EF10" i="16"/>
  <c r="EF9" i="16"/>
  <c r="EF12" i="16"/>
  <c r="EF17" i="16"/>
  <c r="EF22" i="16" s="1"/>
  <c r="EE18" i="16"/>
  <c r="EE19" i="16"/>
  <c r="EE15" i="16"/>
  <c r="EE20" i="16"/>
  <c r="EE16" i="16"/>
  <c r="EE11" i="16" s="1"/>
  <c r="EE17" i="16" l="1"/>
  <c r="EE22" i="16" s="1"/>
  <c r="DH10" i="16"/>
  <c r="DH21" i="16"/>
  <c r="DH12" i="16"/>
  <c r="DH11" i="16"/>
  <c r="DF6" i="16"/>
  <c r="DG16" i="16"/>
  <c r="DG18" i="16"/>
  <c r="DG10" i="16" s="1"/>
  <c r="DG19" i="16"/>
  <c r="DG15" i="16"/>
  <c r="DG20" i="16"/>
  <c r="DH17" i="16"/>
  <c r="DH22" i="16" s="1"/>
  <c r="EE12" i="16"/>
  <c r="EE9" i="16"/>
  <c r="EE10" i="16"/>
  <c r="ED18" i="16"/>
  <c r="ED19" i="16"/>
  <c r="ED15" i="16"/>
  <c r="ED20" i="16"/>
  <c r="ED16" i="16"/>
  <c r="ED11" i="16" s="1"/>
  <c r="EE21" i="16"/>
  <c r="DG9" i="16" l="1"/>
  <c r="DG17" i="16"/>
  <c r="DG22" i="16" s="1"/>
  <c r="DE6" i="16"/>
  <c r="DF20" i="16"/>
  <c r="DF16" i="16"/>
  <c r="DF18" i="16"/>
  <c r="DF10" i="16" s="1"/>
  <c r="DF19" i="16"/>
  <c r="DF15" i="16"/>
  <c r="DG21" i="16"/>
  <c r="ED9" i="16"/>
  <c r="ED10" i="16"/>
  <c r="ED12" i="16"/>
  <c r="EC19" i="16"/>
  <c r="EC15" i="16"/>
  <c r="EC20" i="16"/>
  <c r="EC16" i="16"/>
  <c r="EC11" i="16" s="1"/>
  <c r="EC18" i="16"/>
  <c r="ED21" i="16"/>
  <c r="ED17" i="16"/>
  <c r="ED22" i="16" s="1"/>
  <c r="DF17" i="16" l="1"/>
  <c r="DF22" i="16" s="1"/>
  <c r="DF9" i="16"/>
  <c r="DF21" i="16"/>
  <c r="DD6" i="16"/>
  <c r="DE15" i="16"/>
  <c r="DE16" i="16"/>
  <c r="DE18" i="16"/>
  <c r="DE9" i="16" s="1"/>
  <c r="DE19" i="16"/>
  <c r="DE20" i="16"/>
  <c r="DF11" i="16"/>
  <c r="DF12" i="16"/>
  <c r="EC12" i="16"/>
  <c r="EC9" i="16"/>
  <c r="EC10" i="16"/>
  <c r="EC17" i="16"/>
  <c r="EC22" i="16" s="1"/>
  <c r="EC21" i="16"/>
  <c r="EB20" i="16"/>
  <c r="EB16" i="16"/>
  <c r="EB18" i="16"/>
  <c r="EB19" i="16"/>
  <c r="EB15" i="16"/>
  <c r="DE10" i="16" l="1"/>
  <c r="DC6" i="16"/>
  <c r="DD19" i="16"/>
  <c r="DD15" i="16"/>
  <c r="DD20" i="16"/>
  <c r="DD16" i="16"/>
  <c r="DD18" i="16"/>
  <c r="DD10" i="16" s="1"/>
  <c r="DE21" i="16"/>
  <c r="DE17" i="16"/>
  <c r="DE22" i="16" s="1"/>
  <c r="DE11" i="16"/>
  <c r="DE12" i="16"/>
  <c r="EB10" i="16"/>
  <c r="EB9" i="16"/>
  <c r="EB21" i="16"/>
  <c r="EA18" i="16"/>
  <c r="EA19" i="16"/>
  <c r="EA15" i="16"/>
  <c r="EA20" i="16"/>
  <c r="EA16" i="16"/>
  <c r="EB17" i="16"/>
  <c r="EB22" i="16" s="1"/>
  <c r="DD21" i="16" l="1"/>
  <c r="DD11" i="16"/>
  <c r="DD12" i="16"/>
  <c r="DB6" i="16"/>
  <c r="DC19" i="16"/>
  <c r="DC15" i="16"/>
  <c r="DC18" i="16"/>
  <c r="DC10" i="16" s="1"/>
  <c r="DC16" i="16"/>
  <c r="DC20" i="16"/>
  <c r="DD9" i="16"/>
  <c r="DD17" i="16"/>
  <c r="DD22" i="16" s="1"/>
  <c r="EA11" i="16"/>
  <c r="EA12" i="16"/>
  <c r="EA9" i="16"/>
  <c r="EA10" i="16"/>
  <c r="EA21" i="16"/>
  <c r="EA17" i="16"/>
  <c r="EA22" i="16" s="1"/>
  <c r="DZ18" i="16"/>
  <c r="DZ19" i="16"/>
  <c r="DZ15" i="16"/>
  <c r="DZ20" i="16"/>
  <c r="DZ16" i="16"/>
  <c r="DC17" i="16" l="1"/>
  <c r="DC22" i="16" s="1"/>
  <c r="DC9" i="16"/>
  <c r="DC12" i="16"/>
  <c r="DC11" i="16"/>
  <c r="DA6" i="16"/>
  <c r="DB16" i="16"/>
  <c r="DB18" i="16"/>
  <c r="DB9" i="16" s="1"/>
  <c r="DB15" i="16"/>
  <c r="DB20" i="16"/>
  <c r="DB19" i="16"/>
  <c r="DC21" i="16"/>
  <c r="DZ10" i="16"/>
  <c r="DZ9" i="16"/>
  <c r="DZ12" i="16"/>
  <c r="DZ11" i="16"/>
  <c r="DZ21" i="16"/>
  <c r="DZ17" i="16"/>
  <c r="DZ22" i="16" s="1"/>
  <c r="DY19" i="16"/>
  <c r="DY15" i="16"/>
  <c r="DY20" i="16"/>
  <c r="DY16" i="16"/>
  <c r="DY18" i="16"/>
  <c r="DB21" i="16" l="1"/>
  <c r="DB10" i="16"/>
  <c r="CZ6" i="16"/>
  <c r="DA16" i="16"/>
  <c r="DA18" i="16"/>
  <c r="DA10" i="16" s="1"/>
  <c r="DA19" i="16"/>
  <c r="DA15" i="16"/>
  <c r="DA20" i="16"/>
  <c r="DB17" i="16"/>
  <c r="DB22" i="16" s="1"/>
  <c r="DB11" i="16"/>
  <c r="DB12" i="16"/>
  <c r="DY12" i="16"/>
  <c r="DY11" i="16"/>
  <c r="DY10" i="16"/>
  <c r="DY9" i="16"/>
  <c r="DY21" i="16"/>
  <c r="DX20" i="16"/>
  <c r="DX16" i="16"/>
  <c r="DX18" i="16"/>
  <c r="DX19" i="16"/>
  <c r="DX15" i="16"/>
  <c r="DY17" i="16"/>
  <c r="DY22" i="16" s="1"/>
  <c r="DA9" i="16" l="1"/>
  <c r="CY6" i="16"/>
  <c r="CZ20" i="16"/>
  <c r="CZ16" i="16"/>
  <c r="CZ18" i="16"/>
  <c r="CZ9" i="16" s="1"/>
  <c r="CZ19" i="16"/>
  <c r="CZ15" i="16"/>
  <c r="DA11" i="16"/>
  <c r="DA12" i="16"/>
  <c r="DA17" i="16"/>
  <c r="DA22" i="16" s="1"/>
  <c r="DA21" i="16"/>
  <c r="DX12" i="16"/>
  <c r="DX11" i="16"/>
  <c r="DX9" i="16"/>
  <c r="DX10" i="16"/>
  <c r="DX21" i="16"/>
  <c r="DX17" i="16"/>
  <c r="DX22" i="16" s="1"/>
  <c r="DW18" i="16"/>
  <c r="DW19" i="16"/>
  <c r="DW15" i="16"/>
  <c r="DW20" i="16"/>
  <c r="DW16" i="16"/>
  <c r="CZ17" i="16" l="1"/>
  <c r="CZ22" i="16" s="1"/>
  <c r="CZ10" i="16"/>
  <c r="CZ21" i="16"/>
  <c r="CX6" i="16"/>
  <c r="CY20" i="16"/>
  <c r="CY16" i="16"/>
  <c r="CY18" i="16"/>
  <c r="CY10" i="16" s="1"/>
  <c r="CY19" i="16"/>
  <c r="CY15" i="16"/>
  <c r="DW9" i="16"/>
  <c r="DW10" i="16"/>
  <c r="DW11" i="16"/>
  <c r="DW12" i="16"/>
  <c r="DW21" i="16"/>
  <c r="DW17" i="16"/>
  <c r="DW22" i="16" s="1"/>
  <c r="DV18" i="16"/>
  <c r="DV19" i="16"/>
  <c r="DV15" i="16"/>
  <c r="DV20" i="16"/>
  <c r="DV16" i="16"/>
  <c r="CY21" i="16" l="1"/>
  <c r="CY17" i="16"/>
  <c r="CY22" i="16" s="1"/>
  <c r="CY9" i="16"/>
  <c r="CW6" i="16"/>
  <c r="CX19" i="16"/>
  <c r="CX20" i="16"/>
  <c r="CX18" i="16"/>
  <c r="CX10" i="16" s="1"/>
  <c r="CX16" i="16"/>
  <c r="CX15" i="16"/>
  <c r="CY12" i="16"/>
  <c r="CY11" i="16"/>
  <c r="DV17" i="16"/>
  <c r="DV22" i="16" s="1"/>
  <c r="DV12" i="16"/>
  <c r="DV11" i="16"/>
  <c r="DV9" i="16"/>
  <c r="DV10" i="16"/>
  <c r="DU19" i="16"/>
  <c r="DU15" i="16"/>
  <c r="DU20" i="16"/>
  <c r="DU16" i="16"/>
  <c r="DU18" i="16"/>
  <c r="DV21" i="16"/>
  <c r="CX17" i="16" l="1"/>
  <c r="CX22" i="16" s="1"/>
  <c r="CX9" i="16"/>
  <c r="CX11" i="16"/>
  <c r="CX12" i="16"/>
  <c r="CV6" i="16"/>
  <c r="CW19" i="16"/>
  <c r="CW20" i="16"/>
  <c r="CW16" i="16"/>
  <c r="CW15" i="16"/>
  <c r="CW18" i="16"/>
  <c r="CW9" i="16" s="1"/>
  <c r="CX21" i="16"/>
  <c r="DU10" i="16"/>
  <c r="DU9" i="16"/>
  <c r="DT20" i="16"/>
  <c r="DT16" i="16"/>
  <c r="DT18" i="16"/>
  <c r="DT19" i="16"/>
  <c r="DT15" i="16"/>
  <c r="DU21" i="16"/>
  <c r="DU17" i="16"/>
  <c r="DU22" i="16" s="1"/>
  <c r="CW17" i="16" l="1"/>
  <c r="CW10" i="16"/>
  <c r="CW11" i="16"/>
  <c r="CW12" i="16"/>
  <c r="CW22" i="16"/>
  <c r="CU6" i="16"/>
  <c r="CV16" i="16"/>
  <c r="CV18" i="16"/>
  <c r="CV9" i="16" s="1"/>
  <c r="CV19" i="16"/>
  <c r="CV15" i="16"/>
  <c r="CV20" i="16"/>
  <c r="CW21" i="16"/>
  <c r="DT11" i="16"/>
  <c r="DT12" i="16"/>
  <c r="DT9" i="16"/>
  <c r="DT10" i="16"/>
  <c r="DT21" i="16"/>
  <c r="DT17" i="16"/>
  <c r="DT22" i="16" s="1"/>
  <c r="DS18" i="16"/>
  <c r="DS19" i="16"/>
  <c r="DS15" i="16"/>
  <c r="DS20" i="16"/>
  <c r="DS16" i="16"/>
  <c r="CV10" i="16" l="1"/>
  <c r="CV21" i="16"/>
  <c r="CV11" i="16"/>
  <c r="CV12" i="16"/>
  <c r="CT6" i="16"/>
  <c r="CU19" i="16"/>
  <c r="CU16" i="16"/>
  <c r="CU18" i="16"/>
  <c r="CU10" i="16" s="1"/>
  <c r="CU15" i="16"/>
  <c r="CU20" i="16"/>
  <c r="CV17" i="16"/>
  <c r="CV22" i="16" s="1"/>
  <c r="DS12" i="16"/>
  <c r="DS11" i="16"/>
  <c r="DS9" i="16"/>
  <c r="DS10" i="16"/>
  <c r="DS17" i="16"/>
  <c r="DS22" i="16" s="1"/>
  <c r="DR18" i="16"/>
  <c r="DR19" i="16"/>
  <c r="DR15" i="16"/>
  <c r="DR20" i="16"/>
  <c r="DR16" i="16"/>
  <c r="DS21" i="16"/>
  <c r="CU17" i="16" l="1"/>
  <c r="CU22" i="16" s="1"/>
  <c r="CU12" i="16"/>
  <c r="CU11" i="16"/>
  <c r="CU9" i="16"/>
  <c r="CS6" i="16"/>
  <c r="CT16" i="16"/>
  <c r="CT19" i="16"/>
  <c r="CT18" i="16"/>
  <c r="CT9" i="16" s="1"/>
  <c r="CT15" i="16"/>
  <c r="CT20" i="16"/>
  <c r="CU21" i="16"/>
  <c r="DR12" i="16"/>
  <c r="DR11" i="16"/>
  <c r="DR21" i="16"/>
  <c r="DQ19" i="16"/>
  <c r="DQ15" i="16"/>
  <c r="DQ20" i="16"/>
  <c r="DQ16" i="16"/>
  <c r="DQ18" i="16"/>
  <c r="DR17" i="16"/>
  <c r="DR22" i="16" s="1"/>
  <c r="CT10" i="16" l="1"/>
  <c r="CT21" i="16"/>
  <c r="CT11" i="16"/>
  <c r="CT12" i="16"/>
  <c r="CR6" i="16"/>
  <c r="CS16" i="16"/>
  <c r="CS18" i="16"/>
  <c r="CS10" i="16" s="1"/>
  <c r="CS19" i="16"/>
  <c r="CS15" i="16"/>
  <c r="CS20" i="16"/>
  <c r="CS9" i="16"/>
  <c r="CT17" i="16"/>
  <c r="CT22" i="16" s="1"/>
  <c r="DQ9" i="16"/>
  <c r="DQ10" i="16"/>
  <c r="DQ12" i="16"/>
  <c r="DQ11" i="16"/>
  <c r="DQ21" i="16"/>
  <c r="DP20" i="16"/>
  <c r="DP16" i="16"/>
  <c r="DP18" i="16"/>
  <c r="DP19" i="16"/>
  <c r="DP15" i="16"/>
  <c r="DQ17" i="16"/>
  <c r="DQ22" i="16" s="1"/>
  <c r="CS17" i="16" l="1"/>
  <c r="CS22" i="16" s="1"/>
  <c r="CS21" i="16"/>
  <c r="CR20" i="16"/>
  <c r="CR19" i="16"/>
  <c r="CR15" i="16"/>
  <c r="CR18" i="16"/>
  <c r="CR9" i="16" s="1"/>
  <c r="CQ6" i="16"/>
  <c r="CR16" i="16"/>
  <c r="CR17" i="16" s="1"/>
  <c r="CR22" i="16" s="1"/>
  <c r="DP11" i="16"/>
  <c r="DP12" i="16"/>
  <c r="DP9" i="16"/>
  <c r="DP10" i="16"/>
  <c r="DP21" i="16"/>
  <c r="DP17" i="16"/>
  <c r="DP22" i="16" s="1"/>
  <c r="DO18" i="16"/>
  <c r="DO19" i="16"/>
  <c r="DO15" i="16"/>
  <c r="DO20" i="16"/>
  <c r="DO16" i="16"/>
  <c r="CR10" i="16" l="1"/>
  <c r="CR21" i="16"/>
  <c r="CP6" i="16"/>
  <c r="CQ18" i="16"/>
  <c r="CQ9" i="16" s="1"/>
  <c r="CQ15" i="16"/>
  <c r="CQ16" i="16"/>
  <c r="CQ19" i="16"/>
  <c r="CQ20" i="16"/>
  <c r="CR12" i="16"/>
  <c r="CR11" i="16"/>
  <c r="DO12" i="16"/>
  <c r="DO11" i="16"/>
  <c r="DO9" i="16"/>
  <c r="DO10" i="16"/>
  <c r="DO21" i="16"/>
  <c r="DO17" i="16"/>
  <c r="DO22" i="16" s="1"/>
  <c r="DN18" i="16"/>
  <c r="DN19" i="16"/>
  <c r="DN15" i="16"/>
  <c r="DN20" i="16"/>
  <c r="DN16" i="16"/>
  <c r="CQ17" i="16" l="1"/>
  <c r="CQ22" i="16" s="1"/>
  <c r="CP20" i="16"/>
  <c r="CO6" i="16"/>
  <c r="CP15" i="16"/>
  <c r="CP18" i="16"/>
  <c r="CP10" i="16" s="1"/>
  <c r="CP19" i="16"/>
  <c r="CP21" i="16" s="1"/>
  <c r="CP16" i="16"/>
  <c r="CQ21" i="16"/>
  <c r="CQ10" i="16"/>
  <c r="CQ11" i="16"/>
  <c r="CQ12" i="16"/>
  <c r="DN10" i="16"/>
  <c r="DN9" i="16"/>
  <c r="DN21" i="16"/>
  <c r="DN17" i="16"/>
  <c r="DN22" i="16" s="1"/>
  <c r="DM19" i="16"/>
  <c r="DM15" i="16"/>
  <c r="DM20" i="16"/>
  <c r="DM16" i="16"/>
  <c r="DM18" i="16"/>
  <c r="CP17" i="16" l="1"/>
  <c r="CP22" i="16" s="1"/>
  <c r="CP9" i="16"/>
  <c r="CP11" i="16"/>
  <c r="CP12" i="16"/>
  <c r="CO19" i="16"/>
  <c r="CO16" i="16"/>
  <c r="CO20" i="16"/>
  <c r="CO18" i="16"/>
  <c r="CO10" i="16" s="1"/>
  <c r="CN6" i="16"/>
  <c r="CO15" i="16"/>
  <c r="DM9" i="16"/>
  <c r="DM10" i="16"/>
  <c r="DM11" i="16"/>
  <c r="DM12" i="16"/>
  <c r="DM21" i="16"/>
  <c r="DM17" i="16"/>
  <c r="DM22" i="16" s="1"/>
  <c r="DL20" i="16"/>
  <c r="DL16" i="16"/>
  <c r="DL18" i="16"/>
  <c r="DL19" i="16"/>
  <c r="DL15" i="16"/>
  <c r="CO9" i="16" l="1"/>
  <c r="CO17" i="16"/>
  <c r="CO22" i="16" s="1"/>
  <c r="CN16" i="16"/>
  <c r="CM6" i="16"/>
  <c r="CN20" i="16"/>
  <c r="CN18" i="16"/>
  <c r="CN10" i="16" s="1"/>
  <c r="CN15" i="16"/>
  <c r="CN19" i="16"/>
  <c r="CO21" i="16"/>
  <c r="CO12" i="16"/>
  <c r="CO11" i="16"/>
  <c r="DL9" i="16"/>
  <c r="DL10" i="16"/>
  <c r="DL12" i="16"/>
  <c r="DL11" i="16"/>
  <c r="DL21" i="16"/>
  <c r="DL17" i="16"/>
  <c r="DL22" i="16" s="1"/>
  <c r="CN21" i="16" l="1"/>
  <c r="CN17" i="16"/>
  <c r="CN22" i="16" s="1"/>
  <c r="CN12" i="16"/>
  <c r="CN11" i="16"/>
  <c r="CL6" i="16"/>
  <c r="CK6" i="16" s="1"/>
  <c r="CM18" i="16"/>
  <c r="CM15" i="16"/>
  <c r="CM16" i="16"/>
  <c r="CM19" i="16"/>
  <c r="CM20" i="16"/>
  <c r="CN9" i="16"/>
  <c r="CK20" i="16" l="1"/>
  <c r="CK19" i="16"/>
  <c r="CK15" i="16"/>
  <c r="CK18" i="16"/>
  <c r="CK9" i="16" s="1"/>
  <c r="CJ6" i="16"/>
  <c r="CK16" i="16"/>
  <c r="CM21" i="16"/>
  <c r="CM17" i="16"/>
  <c r="CM22" i="16" s="1"/>
  <c r="CM11" i="16"/>
  <c r="CM12" i="16"/>
  <c r="CL20" i="16"/>
  <c r="CL15" i="16"/>
  <c r="CL19" i="16"/>
  <c r="CL18" i="16"/>
  <c r="CL10" i="16" s="1"/>
  <c r="CL16" i="16"/>
  <c r="CK21" i="16" l="1"/>
  <c r="CL17" i="16"/>
  <c r="CL22" i="16" s="1"/>
  <c r="CL21" i="16"/>
  <c r="CK17" i="16"/>
  <c r="CK22" i="16" s="1"/>
  <c r="CI6" i="16"/>
  <c r="CJ18" i="16"/>
  <c r="CJ9" i="16" s="1"/>
  <c r="CJ15" i="16"/>
  <c r="CJ16" i="16"/>
  <c r="CJ19" i="16"/>
  <c r="CJ20" i="16"/>
  <c r="CK12" i="16"/>
  <c r="CK11" i="16"/>
  <c r="CK10" i="16"/>
  <c r="CL9" i="16"/>
  <c r="CI20" i="16" l="1"/>
  <c r="CH6" i="16"/>
  <c r="CI15" i="16"/>
  <c r="CI18" i="16"/>
  <c r="CI10" i="16" s="1"/>
  <c r="CI19" i="16"/>
  <c r="CI21" i="16" s="1"/>
  <c r="CI16" i="16"/>
  <c r="CJ21" i="16"/>
  <c r="CJ10" i="16"/>
  <c r="CJ11" i="16"/>
  <c r="CJ12" i="16"/>
  <c r="CJ17" i="16"/>
  <c r="CJ22" i="16" s="1"/>
  <c r="CI9" i="16" l="1"/>
  <c r="CI12" i="16"/>
  <c r="CI11" i="16"/>
  <c r="CH19" i="16"/>
  <c r="CH16" i="16"/>
  <c r="CH20" i="16"/>
  <c r="CH18" i="16"/>
  <c r="CH10" i="16" s="1"/>
  <c r="CG6" i="16"/>
  <c r="CH15" i="16"/>
  <c r="CI17" i="16"/>
  <c r="CI22" i="16" s="1"/>
  <c r="CH17" i="16" l="1"/>
  <c r="CH22" i="16" s="1"/>
  <c r="CH9" i="16"/>
  <c r="CH21" i="16"/>
  <c r="CG16" i="16"/>
  <c r="CF6" i="16"/>
  <c r="CG20" i="16"/>
  <c r="CG18" i="16"/>
  <c r="CG10" i="16" s="1"/>
  <c r="CG15" i="16"/>
  <c r="CG19" i="16"/>
  <c r="CH12" i="16"/>
  <c r="CH11" i="16"/>
  <c r="CG21" i="16" l="1"/>
  <c r="CG9" i="16"/>
  <c r="CG17" i="16"/>
  <c r="CG22" i="16" s="1"/>
  <c r="CG12" i="16"/>
  <c r="CG11" i="16"/>
  <c r="CE6" i="16"/>
  <c r="CD6" i="16" s="1"/>
  <c r="CF18" i="16"/>
  <c r="CF9" i="16" s="1"/>
  <c r="CF15" i="16"/>
  <c r="CF16" i="16"/>
  <c r="CF19" i="16"/>
  <c r="CF20" i="16"/>
  <c r="CD20" i="16" l="1"/>
  <c r="CC6" i="16"/>
  <c r="CD16" i="16"/>
  <c r="CD19" i="16"/>
  <c r="CD21" i="16" s="1"/>
  <c r="CD18" i="16"/>
  <c r="CD9" i="16" s="1"/>
  <c r="CD15" i="16"/>
  <c r="CF21" i="16"/>
  <c r="CF10" i="16"/>
  <c r="CF17" i="16"/>
  <c r="CF22" i="16" s="1"/>
  <c r="CF11" i="16"/>
  <c r="CF12" i="16"/>
  <c r="CE18" i="16"/>
  <c r="CE10" i="16" s="1"/>
  <c r="CE19" i="16"/>
  <c r="CE16" i="16"/>
  <c r="CE20" i="16"/>
  <c r="CE15" i="16"/>
  <c r="CD17" i="16" l="1"/>
  <c r="CD22" i="16" s="1"/>
  <c r="CE9" i="16"/>
  <c r="CD10" i="16"/>
  <c r="CC15" i="16"/>
  <c r="CC16" i="16"/>
  <c r="CC19" i="16"/>
  <c r="CC20" i="16"/>
  <c r="CB6" i="16"/>
  <c r="CC18" i="16"/>
  <c r="CC9" i="16" s="1"/>
  <c r="CD11" i="16"/>
  <c r="CD12" i="16"/>
  <c r="CE21" i="16"/>
  <c r="CE17" i="16"/>
  <c r="CE22" i="16" s="1"/>
  <c r="CC21" i="16" l="1"/>
  <c r="CB18" i="16"/>
  <c r="CB10" i="16" s="1"/>
  <c r="CB19" i="16"/>
  <c r="CB20" i="16"/>
  <c r="CB16" i="16"/>
  <c r="CA6" i="16"/>
  <c r="CB15" i="16"/>
  <c r="CC10" i="16"/>
  <c r="CC11" i="16"/>
  <c r="CC12" i="16"/>
  <c r="CC17" i="16"/>
  <c r="CC22" i="16" s="1"/>
  <c r="CB21" i="16" l="1"/>
  <c r="CB17" i="16"/>
  <c r="CB22" i="16" s="1"/>
  <c r="CA19" i="16"/>
  <c r="CA16" i="16"/>
  <c r="CA20" i="16"/>
  <c r="CA18" i="16"/>
  <c r="CA10" i="16" s="1"/>
  <c r="BZ6" i="16"/>
  <c r="CA15" i="16"/>
  <c r="CB11" i="16"/>
  <c r="CB12" i="16"/>
  <c r="CB9" i="16"/>
  <c r="CA17" i="16" l="1"/>
  <c r="CA22" i="16" s="1"/>
  <c r="CA9" i="16"/>
  <c r="CA21" i="16"/>
  <c r="BZ16" i="16"/>
  <c r="BZ18" i="16"/>
  <c r="BZ10" i="16" s="1"/>
  <c r="BZ20" i="16"/>
  <c r="BZ15" i="16"/>
  <c r="BY6" i="16"/>
  <c r="BZ19" i="16"/>
  <c r="BZ21" i="16" s="1"/>
  <c r="CA12" i="16"/>
  <c r="CA11" i="16"/>
  <c r="BZ11" i="16" l="1"/>
  <c r="BZ12" i="16"/>
  <c r="BZ9" i="16"/>
  <c r="BY19" i="16"/>
  <c r="BY17" i="16" s="1"/>
  <c r="BY22" i="16" s="1"/>
  <c r="BY20" i="16"/>
  <c r="BX6" i="16"/>
  <c r="BW6" i="16" s="1"/>
  <c r="BY18" i="16"/>
  <c r="BY9" i="16" s="1"/>
  <c r="BY15" i="16"/>
  <c r="BY16" i="16"/>
  <c r="BZ17" i="16"/>
  <c r="BZ22" i="16" s="1"/>
  <c r="BW20" i="16" l="1"/>
  <c r="BW18" i="16"/>
  <c r="BW9" i="16" s="1"/>
  <c r="BV6" i="16"/>
  <c r="BW16" i="16"/>
  <c r="BW19" i="16"/>
  <c r="BW21" i="16" s="1"/>
  <c r="BW15" i="16"/>
  <c r="BY11" i="16"/>
  <c r="BY12" i="16"/>
  <c r="BX18" i="16"/>
  <c r="BX10" i="16" s="1"/>
  <c r="BX15" i="16"/>
  <c r="BX19" i="16"/>
  <c r="BX16" i="16"/>
  <c r="BX20" i="16"/>
  <c r="BY10" i="16"/>
  <c r="BY21" i="16"/>
  <c r="BW17" i="16" l="1"/>
  <c r="BW22" i="16" s="1"/>
  <c r="BX21" i="16"/>
  <c r="BU6" i="16"/>
  <c r="BV18" i="16"/>
  <c r="BV9" i="16" s="1"/>
  <c r="BV15" i="16"/>
  <c r="BV16" i="16"/>
  <c r="BV19" i="16"/>
  <c r="BV20" i="16"/>
  <c r="BW10" i="16"/>
  <c r="BW12" i="16"/>
  <c r="BW11" i="16"/>
  <c r="BX17" i="16"/>
  <c r="BX22" i="16" s="1"/>
  <c r="BX9" i="16"/>
  <c r="BV12" i="16" l="1"/>
  <c r="BV11" i="16"/>
  <c r="BV10" i="16"/>
  <c r="BU16" i="16"/>
  <c r="BU20" i="16"/>
  <c r="BT6" i="16"/>
  <c r="BU15" i="16"/>
  <c r="BU18" i="16"/>
  <c r="BU10" i="16" s="1"/>
  <c r="BU19" i="16"/>
  <c r="BU21" i="16" s="1"/>
  <c r="BV21" i="16"/>
  <c r="BV17" i="16"/>
  <c r="BV22" i="16" s="1"/>
  <c r="BU17" i="16" l="1"/>
  <c r="BU22" i="16" s="1"/>
  <c r="BT20" i="16"/>
  <c r="BT18" i="16"/>
  <c r="BT10" i="16" s="1"/>
  <c r="BS6" i="16"/>
  <c r="BT15" i="16"/>
  <c r="BT19" i="16"/>
  <c r="BT21" i="16" s="1"/>
  <c r="BT16" i="16"/>
  <c r="BU9" i="16"/>
  <c r="BU11" i="16"/>
  <c r="BU12" i="16"/>
  <c r="BS15" i="16" l="1"/>
  <c r="BR6" i="16"/>
  <c r="BS19" i="16"/>
  <c r="BS16" i="16"/>
  <c r="BS18" i="16"/>
  <c r="BS10" i="16" s="1"/>
  <c r="BS20" i="16"/>
  <c r="BT12" i="16"/>
  <c r="BT11" i="16"/>
  <c r="BT17" i="16"/>
  <c r="BT22" i="16" s="1"/>
  <c r="BT9" i="16"/>
  <c r="BS11" i="16" l="1"/>
  <c r="BS12" i="16"/>
  <c r="BS9" i="16"/>
  <c r="BR19" i="16"/>
  <c r="BR20" i="16"/>
  <c r="BQ6" i="16"/>
  <c r="BR18" i="16"/>
  <c r="BR9" i="16" s="1"/>
  <c r="BR15" i="16"/>
  <c r="BR16" i="16"/>
  <c r="BR17" i="16" s="1"/>
  <c r="BR22" i="16" s="1"/>
  <c r="BS21" i="16"/>
  <c r="BS17" i="16"/>
  <c r="BS22" i="16" s="1"/>
  <c r="BR21" i="16" l="1"/>
  <c r="BR11" i="16"/>
  <c r="BR12" i="16"/>
  <c r="BP6" i="16"/>
  <c r="BQ18" i="16"/>
  <c r="BQ10" i="16" s="1"/>
  <c r="BQ15" i="16"/>
  <c r="BQ19" i="16"/>
  <c r="BQ16" i="16"/>
  <c r="BQ20" i="16"/>
  <c r="BR10" i="16"/>
  <c r="BQ9" i="16" l="1"/>
  <c r="BQ21" i="16"/>
  <c r="BQ17" i="16"/>
  <c r="BQ22" i="16" s="1"/>
  <c r="BP20" i="16"/>
  <c r="BP15" i="16"/>
  <c r="BP18" i="16"/>
  <c r="BP9" i="16" s="1"/>
  <c r="BO6" i="16"/>
  <c r="BP16" i="16"/>
  <c r="BP19" i="16"/>
  <c r="BP21" i="16" l="1"/>
  <c r="BO15" i="16"/>
  <c r="BO16" i="16"/>
  <c r="BO19" i="16"/>
  <c r="BO20" i="16"/>
  <c r="BN6" i="16"/>
  <c r="BO18" i="16"/>
  <c r="BO9" i="16" s="1"/>
  <c r="BP11" i="16"/>
  <c r="BP12" i="16"/>
  <c r="BP17" i="16"/>
  <c r="BP22" i="16" s="1"/>
  <c r="BP10" i="16"/>
  <c r="BO21" i="16" l="1"/>
  <c r="BO10" i="16"/>
  <c r="BN20" i="16"/>
  <c r="BM6" i="16"/>
  <c r="BN15" i="16"/>
  <c r="BN18" i="16"/>
  <c r="BN10" i="16" s="1"/>
  <c r="BN19" i="16"/>
  <c r="BN21" i="16" s="1"/>
  <c r="BN16" i="16"/>
  <c r="BO17" i="16"/>
  <c r="BO22" i="16" s="1"/>
  <c r="BO11" i="16"/>
  <c r="BO12" i="16"/>
  <c r="BN9" i="16" l="1"/>
  <c r="BN11" i="16"/>
  <c r="BN12" i="16"/>
  <c r="BM19" i="16"/>
  <c r="BM16" i="16"/>
  <c r="BM20" i="16"/>
  <c r="BM18" i="16"/>
  <c r="BM10" i="16" s="1"/>
  <c r="BL6" i="16"/>
  <c r="BM15" i="16"/>
  <c r="BN17" i="16"/>
  <c r="BN22" i="16" s="1"/>
  <c r="BM17" i="16" l="1"/>
  <c r="BM22" i="16" s="1"/>
  <c r="BM9" i="16"/>
  <c r="BM21" i="16"/>
  <c r="BL15" i="16"/>
  <c r="BK6" i="16"/>
  <c r="BL19" i="16"/>
  <c r="BL16" i="16"/>
  <c r="BL18" i="16"/>
  <c r="BL10" i="16" s="1"/>
  <c r="BL20" i="16"/>
  <c r="BM12" i="16"/>
  <c r="BM11" i="16"/>
  <c r="BL17" i="16" l="1"/>
  <c r="BL22" i="16" s="1"/>
  <c r="BL9" i="16"/>
  <c r="BL21" i="16"/>
  <c r="BL11" i="16"/>
  <c r="BL12" i="16"/>
  <c r="BK15" i="16"/>
  <c r="BK16" i="16"/>
  <c r="BK19" i="16"/>
  <c r="BK20" i="16"/>
  <c r="BJ6" i="16"/>
  <c r="BK18" i="16"/>
  <c r="BK17" i="16" l="1"/>
  <c r="BK22" i="16" s="1"/>
  <c r="BK21" i="16"/>
  <c r="BI6" i="16"/>
  <c r="BJ18" i="16"/>
  <c r="BJ9" i="16" s="1"/>
  <c r="BJ19" i="16"/>
  <c r="BJ16" i="16"/>
  <c r="BJ20" i="16"/>
  <c r="BJ15" i="16"/>
  <c r="BK11" i="16"/>
  <c r="BK12" i="16"/>
  <c r="BJ17" i="16" l="1"/>
  <c r="BJ22" i="16" s="1"/>
  <c r="BJ10" i="16"/>
  <c r="BI20" i="16"/>
  <c r="BI19" i="16"/>
  <c r="BI15" i="16"/>
  <c r="BI18" i="16"/>
  <c r="BI9" i="16" s="1"/>
  <c r="BH6" i="16"/>
  <c r="BI16" i="16"/>
  <c r="BJ21" i="16"/>
  <c r="BI21" i="16" l="1"/>
  <c r="BI17" i="16"/>
  <c r="BI22" i="16" s="1"/>
  <c r="BI10" i="16"/>
  <c r="BG6" i="16"/>
  <c r="BH18" i="16"/>
  <c r="BH9" i="16" s="1"/>
  <c r="BH15" i="16"/>
  <c r="BH16" i="16"/>
  <c r="BH19" i="16"/>
  <c r="BH20" i="16"/>
  <c r="BI12" i="16"/>
  <c r="BI11" i="16"/>
  <c r="BH21" i="16" l="1"/>
  <c r="BH11" i="16"/>
  <c r="BH12" i="16"/>
  <c r="BH10" i="16"/>
  <c r="BF6" i="16"/>
  <c r="BG15" i="16"/>
  <c r="BG18" i="16"/>
  <c r="BG10" i="16" s="1"/>
  <c r="BG19" i="16"/>
  <c r="BG17" i="16" s="1"/>
  <c r="BG22" i="16" s="1"/>
  <c r="BG16" i="16"/>
  <c r="BG20" i="16"/>
  <c r="BH17" i="16"/>
  <c r="BH22" i="16" s="1"/>
  <c r="BG21" i="16" l="1"/>
  <c r="BG9" i="16"/>
  <c r="BG11" i="16"/>
  <c r="BG12" i="16"/>
  <c r="BF20" i="16"/>
  <c r="BF18" i="16"/>
  <c r="BF10" i="16" s="1"/>
  <c r="BE6" i="16"/>
  <c r="BF15" i="16"/>
  <c r="BF19" i="16"/>
  <c r="BF21" i="16" s="1"/>
  <c r="BF16" i="16"/>
  <c r="BF12" i="16" l="1"/>
  <c r="BF11" i="16"/>
  <c r="BE16" i="16"/>
  <c r="BE18" i="16"/>
  <c r="BE10" i="16" s="1"/>
  <c r="BE20" i="16"/>
  <c r="BE15" i="16"/>
  <c r="BD6" i="16"/>
  <c r="BE19" i="16"/>
  <c r="BE21" i="16" s="1"/>
  <c r="BF17" i="16"/>
  <c r="BF22" i="16" s="1"/>
  <c r="BF9" i="16"/>
  <c r="BE9" i="16" l="1"/>
  <c r="BE17" i="16"/>
  <c r="BE22" i="16" s="1"/>
  <c r="BE11" i="16"/>
  <c r="BE12" i="16"/>
  <c r="BD15" i="16"/>
  <c r="BD20" i="16"/>
  <c r="BD19" i="16"/>
  <c r="BC6" i="16"/>
  <c r="BD18" i="16"/>
  <c r="BD10" i="16" s="1"/>
  <c r="BD16" i="16"/>
  <c r="BD21" i="16" l="1"/>
  <c r="BD17" i="16"/>
  <c r="BD22" i="16" s="1"/>
  <c r="BD11" i="16"/>
  <c r="BD12" i="16"/>
  <c r="BB6" i="16"/>
  <c r="BC20" i="16"/>
  <c r="BC15" i="16"/>
  <c r="BC18" i="16"/>
  <c r="BC9" i="16" s="1"/>
  <c r="BC19" i="16"/>
  <c r="BC16" i="16"/>
  <c r="BD9" i="16"/>
  <c r="BC10" i="16" l="1"/>
  <c r="BB20" i="16"/>
  <c r="BA6" i="16"/>
  <c r="BB16" i="16"/>
  <c r="BB19" i="16"/>
  <c r="BB15" i="16"/>
  <c r="BB18" i="16"/>
  <c r="BB9" i="16" s="1"/>
  <c r="BC17" i="16"/>
  <c r="BC22" i="16" s="1"/>
  <c r="BC21" i="16"/>
  <c r="BB10" i="16" l="1"/>
  <c r="BB21" i="16"/>
  <c r="BB11" i="16"/>
  <c r="BB12" i="16"/>
  <c r="BB17" i="16"/>
  <c r="BB22" i="16" s="1"/>
  <c r="BA15" i="16"/>
  <c r="BA16" i="16"/>
  <c r="BA19" i="16"/>
  <c r="BA20" i="16"/>
  <c r="AZ6" i="16"/>
  <c r="BA18" i="16"/>
  <c r="BA9" i="16" s="1"/>
  <c r="BA10" i="16" l="1"/>
  <c r="BA21" i="16"/>
  <c r="BA17" i="16"/>
  <c r="BA22" i="16" s="1"/>
  <c r="AZ16" i="16"/>
  <c r="AZ20" i="16"/>
  <c r="AY6" i="16"/>
  <c r="AZ15" i="16"/>
  <c r="AZ18" i="16"/>
  <c r="AZ10" i="16" s="1"/>
  <c r="AZ19" i="16"/>
  <c r="AZ21" i="16" s="1"/>
  <c r="BA11" i="16"/>
  <c r="BA12" i="16"/>
  <c r="AZ11" i="16" l="1"/>
  <c r="AZ12" i="16"/>
  <c r="AZ9" i="16"/>
  <c r="AY19" i="16"/>
  <c r="AY17" i="16" s="1"/>
  <c r="AY22" i="16" s="1"/>
  <c r="AY16" i="16"/>
  <c r="AY20" i="16"/>
  <c r="AY18" i="16"/>
  <c r="AY10" i="16" s="1"/>
  <c r="AX6" i="16"/>
  <c r="AY15" i="16"/>
  <c r="AZ17" i="16"/>
  <c r="AZ22" i="16" s="1"/>
  <c r="AY9" i="16" l="1"/>
  <c r="AX20" i="16"/>
  <c r="AX18" i="16"/>
  <c r="AX10" i="16" s="1"/>
  <c r="AX15" i="16"/>
  <c r="AX19" i="16"/>
  <c r="AW6" i="16"/>
  <c r="AX16" i="16"/>
  <c r="AY11" i="16"/>
  <c r="AY12" i="16"/>
  <c r="AY21" i="16"/>
  <c r="AW19" i="16" l="1"/>
  <c r="AV6" i="16"/>
  <c r="AW18" i="16"/>
  <c r="AW10" i="16" s="1"/>
  <c r="AW16" i="16"/>
  <c r="AW15" i="16"/>
  <c r="AW20" i="16"/>
  <c r="AX11" i="16"/>
  <c r="AX12" i="16"/>
  <c r="AX17" i="16"/>
  <c r="AX22" i="16" s="1"/>
  <c r="AX9" i="16"/>
  <c r="AX21" i="16"/>
  <c r="AW21" i="16" l="1"/>
  <c r="AW9" i="16"/>
  <c r="AW17" i="16"/>
  <c r="AW22" i="16" s="1"/>
  <c r="AW12" i="16"/>
  <c r="AW11" i="16"/>
  <c r="AU6" i="16"/>
  <c r="AV16" i="16"/>
  <c r="AV20" i="16"/>
  <c r="AV15" i="16"/>
  <c r="AV18" i="16"/>
  <c r="AV9" i="16" s="1"/>
  <c r="AV19" i="16"/>
  <c r="AV21" i="16" s="1"/>
  <c r="AV17" i="16" l="1"/>
  <c r="AV22" i="16" s="1"/>
  <c r="AU20" i="16"/>
  <c r="AU18" i="16"/>
  <c r="AU9" i="16" s="1"/>
  <c r="AT6" i="16"/>
  <c r="AU16" i="16"/>
  <c r="AU19" i="16"/>
  <c r="AU21" i="16" s="1"/>
  <c r="AU15" i="16"/>
  <c r="AV10" i="16"/>
  <c r="AU10" i="16" l="1"/>
  <c r="AS6" i="16"/>
  <c r="AT18" i="16"/>
  <c r="AT9" i="16" s="1"/>
  <c r="AT15" i="16"/>
  <c r="AT16" i="16"/>
  <c r="AT19" i="16"/>
  <c r="AT20" i="16"/>
  <c r="AU12" i="16"/>
  <c r="AU11" i="16"/>
  <c r="AU17" i="16"/>
  <c r="AU22" i="16" s="1"/>
  <c r="AT21" i="16" l="1"/>
  <c r="AT11" i="16"/>
  <c r="AT12" i="16"/>
  <c r="AT10" i="16"/>
  <c r="AR6" i="16"/>
  <c r="AS15" i="16"/>
  <c r="AS18" i="16"/>
  <c r="AS10" i="16" s="1"/>
  <c r="AS19" i="16"/>
  <c r="AS17" i="16" s="1"/>
  <c r="AS22" i="16" s="1"/>
  <c r="AS16" i="16"/>
  <c r="AS20" i="16"/>
  <c r="AT17" i="16"/>
  <c r="AT22" i="16" s="1"/>
  <c r="AS21" i="16" l="1"/>
  <c r="AS9" i="16"/>
  <c r="AS11" i="16"/>
  <c r="AS12" i="16"/>
  <c r="AR20" i="16"/>
  <c r="AR18" i="16"/>
  <c r="AR10" i="16" s="1"/>
  <c r="AQ6" i="16"/>
  <c r="AR15" i="16"/>
  <c r="AR19" i="16"/>
  <c r="AR21" i="16" s="1"/>
  <c r="AR16" i="16"/>
  <c r="AR17" i="16" l="1"/>
  <c r="AR22" i="16" s="1"/>
  <c r="AQ15" i="16"/>
  <c r="AQ19" i="16"/>
  <c r="AP6" i="16"/>
  <c r="AQ16" i="16"/>
  <c r="AQ20" i="16"/>
  <c r="AQ18" i="16"/>
  <c r="AQ10" i="16" s="1"/>
  <c r="AR9" i="16"/>
  <c r="AR12" i="16"/>
  <c r="AR11" i="16"/>
  <c r="AQ21" i="16" l="1"/>
  <c r="AQ17" i="16"/>
  <c r="AQ22" i="16" s="1"/>
  <c r="AP18" i="16"/>
  <c r="AP9" i="16" s="1"/>
  <c r="AP16" i="16"/>
  <c r="AP15" i="16"/>
  <c r="AP20" i="16"/>
  <c r="AP19" i="16"/>
  <c r="AO6" i="16"/>
  <c r="AQ11" i="16"/>
  <c r="AQ12" i="16"/>
  <c r="AQ9" i="16"/>
  <c r="AN6" i="16" l="1"/>
  <c r="AO20" i="16"/>
  <c r="AO15" i="16"/>
  <c r="AO18" i="16"/>
  <c r="AO10" i="16" s="1"/>
  <c r="AO19" i="16"/>
  <c r="AO16" i="16"/>
  <c r="AP10" i="16"/>
  <c r="AP17" i="16"/>
  <c r="AP22" i="16" s="1"/>
  <c r="AP11" i="16"/>
  <c r="AP12" i="16"/>
  <c r="AP21" i="16"/>
  <c r="AO17" i="16" l="1"/>
  <c r="AO22" i="16" s="1"/>
  <c r="AO21" i="16"/>
  <c r="AO9" i="16"/>
  <c r="AN20" i="16"/>
  <c r="AN15" i="16"/>
  <c r="AN18" i="16"/>
  <c r="AN9" i="16" s="1"/>
  <c r="AM6" i="16"/>
  <c r="AN16" i="16"/>
  <c r="AN19" i="16"/>
  <c r="AN21" i="16" l="1"/>
  <c r="AN11" i="16"/>
  <c r="AN12" i="16"/>
  <c r="AM15" i="16"/>
  <c r="AM16" i="16"/>
  <c r="AM19" i="16"/>
  <c r="AM17" i="16" s="1"/>
  <c r="AM22" i="16" s="1"/>
  <c r="AM20" i="16"/>
  <c r="AL6" i="16"/>
  <c r="AM18" i="16"/>
  <c r="AM9" i="16" s="1"/>
  <c r="AN17" i="16"/>
  <c r="AN22" i="16" s="1"/>
  <c r="AN10" i="16"/>
  <c r="AM21" i="16" l="1"/>
  <c r="AM10" i="16"/>
  <c r="AL16" i="16"/>
  <c r="AL20" i="16"/>
  <c r="AK6" i="16"/>
  <c r="AL15" i="16"/>
  <c r="AL18" i="16"/>
  <c r="AL10" i="16" s="1"/>
  <c r="AL19" i="16"/>
  <c r="AL21" i="16" s="1"/>
  <c r="AM11" i="16"/>
  <c r="AM12" i="16"/>
  <c r="AL17" i="16" l="1"/>
  <c r="AL22" i="16" s="1"/>
  <c r="AK19" i="16"/>
  <c r="AK17" i="16" s="1"/>
  <c r="AK22" i="16" s="1"/>
  <c r="AK16" i="16"/>
  <c r="AK20" i="16"/>
  <c r="AK18" i="16"/>
  <c r="AK10" i="16" s="1"/>
  <c r="AJ6" i="16"/>
  <c r="AK15" i="16"/>
  <c r="AL11" i="16"/>
  <c r="AL12" i="16"/>
  <c r="AL9" i="16"/>
  <c r="AK9" i="16" l="1"/>
  <c r="AJ16" i="16"/>
  <c r="AJ18" i="16"/>
  <c r="AJ10" i="16" s="1"/>
  <c r="AJ20" i="16"/>
  <c r="AJ15" i="16"/>
  <c r="AI6" i="16"/>
  <c r="AJ19" i="16"/>
  <c r="AJ21" i="16" s="1"/>
  <c r="AK21" i="16"/>
  <c r="AK12" i="16"/>
  <c r="AK11" i="16"/>
  <c r="AJ11" i="16" l="1"/>
  <c r="AJ12" i="16"/>
  <c r="AJ17" i="16"/>
  <c r="AJ22" i="16" s="1"/>
  <c r="AJ9" i="16"/>
  <c r="AI18" i="16"/>
  <c r="AI9" i="16" s="1"/>
  <c r="AI15" i="16"/>
  <c r="AI16" i="16"/>
  <c r="AI19" i="16"/>
  <c r="AI20" i="16"/>
  <c r="AH6" i="16"/>
  <c r="AI17" i="16" l="1"/>
  <c r="AI22" i="16" s="1"/>
  <c r="AI10" i="16"/>
  <c r="AI21" i="16"/>
  <c r="AI12" i="16"/>
  <c r="AI11" i="16"/>
  <c r="AG6" i="16"/>
  <c r="AH18" i="16"/>
  <c r="AH10" i="16" s="1"/>
  <c r="AH19" i="16"/>
  <c r="AH16" i="16"/>
  <c r="AH20" i="16"/>
  <c r="AH15" i="16"/>
  <c r="AH17" i="16" l="1"/>
  <c r="AH22" i="16" s="1"/>
  <c r="AH9" i="16"/>
  <c r="AH21" i="16"/>
  <c r="AG20" i="16"/>
  <c r="AG19" i="16"/>
  <c r="AG15" i="16"/>
  <c r="AG18" i="16"/>
  <c r="AG9" i="16" s="1"/>
  <c r="AF6" i="16"/>
  <c r="AG16" i="16"/>
  <c r="AG17" i="16" l="1"/>
  <c r="AG22" i="16" s="1"/>
  <c r="AG21" i="16"/>
  <c r="AE6" i="16"/>
  <c r="AF18" i="16"/>
  <c r="AF15" i="16"/>
  <c r="AF16" i="16"/>
  <c r="AF19" i="16"/>
  <c r="AF20" i="16"/>
  <c r="AG12" i="16"/>
  <c r="AG11" i="16"/>
  <c r="AG10" i="16"/>
  <c r="AF17" i="16" l="1"/>
  <c r="AF22" i="16" s="1"/>
  <c r="AE18" i="16"/>
  <c r="AE9" i="16" s="1"/>
  <c r="AE16" i="16"/>
  <c r="AE20" i="16"/>
  <c r="AE15" i="16"/>
  <c r="AD6" i="16"/>
  <c r="AE19" i="16"/>
  <c r="AE17" i="16" s="1"/>
  <c r="AF21" i="16"/>
  <c r="AF11" i="16"/>
  <c r="AF12" i="16"/>
  <c r="AE22" i="16" l="1"/>
  <c r="AE10" i="16"/>
  <c r="AD19" i="16"/>
  <c r="AD17" i="16" s="1"/>
  <c r="AD22" i="16" s="1"/>
  <c r="AD16" i="16"/>
  <c r="AD20" i="16"/>
  <c r="AD18" i="16"/>
  <c r="AD10" i="16" s="1"/>
  <c r="AC6" i="16"/>
  <c r="AD15" i="16"/>
  <c r="AE11" i="16"/>
  <c r="AE12" i="16"/>
  <c r="AE21" i="16"/>
  <c r="AD9" i="16" l="1"/>
  <c r="AC16" i="16"/>
  <c r="AC18" i="16"/>
  <c r="AC10" i="16" s="1"/>
  <c r="AC20" i="16"/>
  <c r="AC15" i="16"/>
  <c r="AB6" i="16"/>
  <c r="AC19" i="16"/>
  <c r="AC21" i="16" s="1"/>
  <c r="AD21" i="16"/>
  <c r="AD12" i="16"/>
  <c r="AD11" i="16"/>
  <c r="AA6" i="16" l="1"/>
  <c r="Z6" i="16" s="1"/>
  <c r="AB18" i="16"/>
  <c r="AB9" i="16" s="1"/>
  <c r="AB15" i="16"/>
  <c r="AB16" i="16"/>
  <c r="AB19" i="16"/>
  <c r="AB20" i="16"/>
  <c r="AC12" i="16"/>
  <c r="AC11" i="16"/>
  <c r="AC9" i="16"/>
  <c r="AC17" i="16"/>
  <c r="AC22" i="16" s="1"/>
  <c r="Z20" i="16" l="1"/>
  <c r="Z19" i="16"/>
  <c r="Z15" i="16"/>
  <c r="Z18" i="16"/>
  <c r="Z9" i="16" s="1"/>
  <c r="Y6" i="16"/>
  <c r="Z16" i="16"/>
  <c r="AA16" i="16"/>
  <c r="AA20" i="16"/>
  <c r="AA15" i="16"/>
  <c r="AA18" i="16"/>
  <c r="AA9" i="16" s="1"/>
  <c r="AA19" i="16"/>
  <c r="AB21" i="16"/>
  <c r="AB17" i="16"/>
  <c r="AB22" i="16" s="1"/>
  <c r="AB11" i="16"/>
  <c r="AB12" i="16"/>
  <c r="AB10" i="16"/>
  <c r="Z21" i="16" l="1"/>
  <c r="Z10" i="16"/>
  <c r="X6" i="16"/>
  <c r="Y18" i="16"/>
  <c r="Y9" i="16" s="1"/>
  <c r="Y15" i="16"/>
  <c r="Y16" i="16"/>
  <c r="Y19" i="16"/>
  <c r="Y17" i="16" s="1"/>
  <c r="Y22" i="16" s="1"/>
  <c r="Y20" i="16"/>
  <c r="Z12" i="16"/>
  <c r="Z11" i="16"/>
  <c r="Z17" i="16"/>
  <c r="Z22" i="16" s="1"/>
  <c r="AA21" i="16"/>
  <c r="AA10" i="16"/>
  <c r="AA17" i="16"/>
  <c r="AA22" i="16" s="1"/>
  <c r="X20" i="16" l="1"/>
  <c r="W6" i="16"/>
  <c r="X15" i="16"/>
  <c r="X18" i="16"/>
  <c r="X10" i="16" s="1"/>
  <c r="X19" i="16"/>
  <c r="X21" i="16" s="1"/>
  <c r="X16" i="16"/>
  <c r="Y21" i="16"/>
  <c r="Y10" i="16"/>
  <c r="Y11" i="16"/>
  <c r="Y12" i="16"/>
  <c r="X9" i="16" l="1"/>
  <c r="X11" i="16"/>
  <c r="X12" i="16"/>
  <c r="W19" i="16"/>
  <c r="W17" i="16" s="1"/>
  <c r="W22" i="16" s="1"/>
  <c r="W16" i="16"/>
  <c r="W20" i="16"/>
  <c r="W18" i="16"/>
  <c r="W10" i="16" s="1"/>
  <c r="V6" i="16"/>
  <c r="W15" i="16"/>
  <c r="X17" i="16"/>
  <c r="X22" i="16" s="1"/>
  <c r="W9" i="16" l="1"/>
  <c r="W12" i="16"/>
  <c r="W11" i="16"/>
  <c r="V16" i="16"/>
  <c r="U6" i="16"/>
  <c r="V20" i="16"/>
  <c r="V18" i="16"/>
  <c r="V10" i="16" s="1"/>
  <c r="V15" i="16"/>
  <c r="V19" i="16"/>
  <c r="W21" i="16"/>
  <c r="V17" i="16" l="1"/>
  <c r="V22" i="16" s="1"/>
  <c r="V9" i="16"/>
  <c r="V12" i="16"/>
  <c r="V11" i="16"/>
  <c r="T6" i="16"/>
  <c r="S6" i="16" s="1"/>
  <c r="U18" i="16"/>
  <c r="U9" i="16" s="1"/>
  <c r="U15" i="16"/>
  <c r="U16" i="16"/>
  <c r="U19" i="16"/>
  <c r="U17" i="16" s="1"/>
  <c r="U22" i="16" s="1"/>
  <c r="U20" i="16"/>
  <c r="V21" i="16"/>
  <c r="S20" i="16" l="1"/>
  <c r="R6" i="16"/>
  <c r="S16" i="16"/>
  <c r="S18" i="16"/>
  <c r="S9" i="16" s="1"/>
  <c r="S19" i="16"/>
  <c r="S21" i="16" s="1"/>
  <c r="S15" i="16"/>
  <c r="S17" i="16"/>
  <c r="S22" i="16" s="1"/>
  <c r="U10" i="16"/>
  <c r="U12" i="16"/>
  <c r="U11" i="16"/>
  <c r="T16" i="16"/>
  <c r="T20" i="16"/>
  <c r="T15" i="16"/>
  <c r="T18" i="16"/>
  <c r="T10" i="16" s="1"/>
  <c r="T19" i="16"/>
  <c r="U21" i="16"/>
  <c r="B1" i="16"/>
  <c r="R18" i="16" l="1"/>
  <c r="R9" i="16" s="1"/>
  <c r="R15" i="16"/>
  <c r="R16" i="16"/>
  <c r="R19" i="16"/>
  <c r="R21" i="16" s="1"/>
  <c r="R20" i="16"/>
  <c r="Q6" i="16"/>
  <c r="R10" i="16"/>
  <c r="S11" i="16"/>
  <c r="S12" i="16"/>
  <c r="S10" i="16"/>
  <c r="S23" i="16"/>
  <c r="R23" i="16"/>
  <c r="Q23" i="16"/>
  <c r="T21" i="16"/>
  <c r="T9" i="16"/>
  <c r="T17" i="16"/>
  <c r="T22" i="16" s="1"/>
  <c r="Z23" i="16"/>
  <c r="Y23" i="16"/>
  <c r="X23" i="16"/>
  <c r="W23" i="16"/>
  <c r="V23" i="16"/>
  <c r="U23" i="16"/>
  <c r="T23" i="16"/>
  <c r="AG23" i="16"/>
  <c r="AF23" i="16"/>
  <c r="AE23" i="16"/>
  <c r="AD23" i="16"/>
  <c r="AC23" i="16"/>
  <c r="AB23" i="16"/>
  <c r="AA23" i="16"/>
  <c r="AN23" i="16"/>
  <c r="AM23" i="16"/>
  <c r="AL23" i="16"/>
  <c r="AK23" i="16"/>
  <c r="AJ23" i="16"/>
  <c r="AI23" i="16"/>
  <c r="AH23" i="16"/>
  <c r="AU23" i="16"/>
  <c r="AT23" i="16"/>
  <c r="AS23" i="16"/>
  <c r="AR23" i="16"/>
  <c r="AQ23" i="16"/>
  <c r="AP23" i="16"/>
  <c r="AO23" i="16"/>
  <c r="BB23" i="16"/>
  <c r="BA23" i="16"/>
  <c r="AZ23" i="16"/>
  <c r="AY23" i="16"/>
  <c r="AX23" i="16"/>
  <c r="AW23" i="16"/>
  <c r="AV23" i="16"/>
  <c r="BI23" i="16"/>
  <c r="BH23" i="16"/>
  <c r="BG23" i="16"/>
  <c r="BF23" i="16"/>
  <c r="BE23" i="16"/>
  <c r="BD23" i="16"/>
  <c r="BC23" i="16"/>
  <c r="BP23" i="16"/>
  <c r="BO23" i="16"/>
  <c r="BN23" i="16"/>
  <c r="BM23" i="16"/>
  <c r="BL23" i="16"/>
  <c r="BK23" i="16"/>
  <c r="BJ23" i="16"/>
  <c r="BW23" i="16"/>
  <c r="BV23" i="16"/>
  <c r="BU23" i="16"/>
  <c r="BT23" i="16"/>
  <c r="BS23" i="16"/>
  <c r="BR23" i="16"/>
  <c r="BQ23" i="16"/>
  <c r="CD23" i="16"/>
  <c r="CC23" i="16"/>
  <c r="CB23" i="16"/>
  <c r="CA23" i="16"/>
  <c r="BZ23" i="16"/>
  <c r="BY23" i="16"/>
  <c r="BX23" i="16"/>
  <c r="CK23" i="16"/>
  <c r="CJ23" i="16"/>
  <c r="CI23" i="16"/>
  <c r="CH23" i="16"/>
  <c r="CG23" i="16"/>
  <c r="CF23" i="16"/>
  <c r="CE23" i="16"/>
  <c r="FP23" i="16"/>
  <c r="CR23" i="16"/>
  <c r="CQ23" i="16"/>
  <c r="CP23" i="16"/>
  <c r="CO23" i="16"/>
  <c r="CN23" i="16"/>
  <c r="CM23" i="16"/>
  <c r="CL23" i="16"/>
  <c r="E19" i="16"/>
  <c r="DV23" i="16"/>
  <c r="ED23" i="16"/>
  <c r="CX23" i="16"/>
  <c r="DF23" i="16"/>
  <c r="FR23" i="16"/>
  <c r="EY23" i="16"/>
  <c r="DO23" i="16"/>
  <c r="DZ23" i="16"/>
  <c r="EH23" i="16"/>
  <c r="EP23" i="16"/>
  <c r="FF23" i="16"/>
  <c r="FS23" i="16"/>
  <c r="FL23" i="16"/>
  <c r="DU23" i="16"/>
  <c r="CW23" i="16"/>
  <c r="DE23" i="16"/>
  <c r="FW23" i="16"/>
  <c r="EV23" i="16"/>
  <c r="DQ23" i="16"/>
  <c r="EA23" i="16"/>
  <c r="EI23" i="16"/>
  <c r="EQ23" i="16"/>
  <c r="FI23" i="16"/>
  <c r="FN23" i="16"/>
  <c r="DT23" i="16"/>
  <c r="CV23" i="16"/>
  <c r="ER23" i="16"/>
  <c r="FX23" i="16"/>
  <c r="EZ23" i="16"/>
  <c r="DL23" i="16"/>
  <c r="DX23" i="16"/>
  <c r="EF23" i="16"/>
  <c r="EN23" i="16"/>
  <c r="DG23" i="16"/>
  <c r="FD23" i="16"/>
  <c r="FJ23" i="16"/>
  <c r="DR23" i="16"/>
  <c r="CU23" i="16"/>
  <c r="DC23" i="16"/>
  <c r="E16" i="16"/>
  <c r="FA23" i="16"/>
  <c r="DM23" i="16"/>
  <c r="EG23" i="16"/>
  <c r="EO23" i="16"/>
  <c r="FK23" i="16"/>
  <c r="E15" i="16"/>
  <c r="FM23" i="16"/>
  <c r="DP23" i="16"/>
  <c r="CT23" i="16"/>
  <c r="DB23" i="16"/>
  <c r="FV23" i="16"/>
  <c r="EX23" i="16"/>
  <c r="DI23" i="16"/>
  <c r="EL23" i="16"/>
  <c r="ET23" i="16"/>
  <c r="FB23" i="16"/>
  <c r="DH23" i="16"/>
  <c r="DN23" i="16"/>
  <c r="DY23" i="16"/>
  <c r="CS23" i="16"/>
  <c r="DA23" i="16"/>
  <c r="E18" i="16"/>
  <c r="FC23" i="16"/>
  <c r="E20" i="16"/>
  <c r="EE23" i="16"/>
  <c r="CY23" i="16"/>
  <c r="FE23" i="16"/>
  <c r="FO23" i="16"/>
  <c r="CZ23" i="16"/>
  <c r="DK23" i="16"/>
  <c r="FT23" i="16"/>
  <c r="EW23" i="16"/>
  <c r="DS23" i="16"/>
  <c r="EB23" i="16"/>
  <c r="EJ23" i="16"/>
  <c r="DD23" i="16"/>
  <c r="FH23" i="16"/>
  <c r="FQ23" i="16"/>
  <c r="DW23" i="16"/>
  <c r="EM23" i="16"/>
  <c r="EU23" i="16"/>
  <c r="FU23" i="16"/>
  <c r="DJ23" i="16"/>
  <c r="EC23" i="16"/>
  <c r="EK23" i="16"/>
  <c r="ES23" i="16"/>
  <c r="FG23" i="16"/>
  <c r="E17" i="16" l="1"/>
  <c r="E25" i="16" s="1"/>
  <c r="P6" i="16"/>
  <c r="Q15" i="16"/>
  <c r="Q18" i="16"/>
  <c r="Q10" i="16" s="1"/>
  <c r="Q19" i="16"/>
  <c r="Q17" i="16" s="1"/>
  <c r="Q22" i="16" s="1"/>
  <c r="Q16" i="16"/>
  <c r="Q20" i="16"/>
  <c r="R11" i="16"/>
  <c r="R12" i="16"/>
  <c r="R17" i="16"/>
  <c r="R22" i="16" s="1"/>
  <c r="E24" i="16"/>
  <c r="Q11" i="16" l="1"/>
  <c r="Q12" i="16"/>
  <c r="P20" i="16"/>
  <c r="P18" i="16"/>
  <c r="P10" i="16" s="1"/>
  <c r="O6" i="16"/>
  <c r="P15" i="16"/>
  <c r="P19" i="16"/>
  <c r="P21" i="16" s="1"/>
  <c r="P24" i="16" s="1"/>
  <c r="P16" i="16"/>
  <c r="P17" i="16" s="1"/>
  <c r="P22" i="16" s="1"/>
  <c r="P25" i="16" s="1"/>
  <c r="P23" i="16"/>
  <c r="Q9" i="16"/>
  <c r="Q21" i="16"/>
  <c r="Q24" i="16" s="1"/>
  <c r="S24" i="16"/>
  <c r="R24" i="16"/>
  <c r="Q25" i="16"/>
  <c r="R25" i="16"/>
  <c r="S25" i="16"/>
  <c r="W25" i="16"/>
  <c r="X25" i="16"/>
  <c r="T25" i="16"/>
  <c r="Y25" i="16"/>
  <c r="U25" i="16"/>
  <c r="Z25" i="16"/>
  <c r="V25" i="16"/>
  <c r="Z24" i="16"/>
  <c r="V24" i="16"/>
  <c r="W24" i="16"/>
  <c r="X24" i="16"/>
  <c r="T24" i="16"/>
  <c r="Y24" i="16"/>
  <c r="U24" i="16"/>
  <c r="AD25" i="16"/>
  <c r="AE25" i="16"/>
  <c r="AA25" i="16"/>
  <c r="AF25" i="16"/>
  <c r="AB25" i="16"/>
  <c r="AG25" i="16"/>
  <c r="AC25" i="16"/>
  <c r="AG24" i="16"/>
  <c r="AC24" i="16"/>
  <c r="AD24" i="16"/>
  <c r="AE24" i="16"/>
  <c r="AA24" i="16"/>
  <c r="AF24" i="16"/>
  <c r="AB24" i="16"/>
  <c r="AK25" i="16"/>
  <c r="AL25" i="16"/>
  <c r="AH25" i="16"/>
  <c r="AM25" i="16"/>
  <c r="AI25" i="16"/>
  <c r="AN25" i="16"/>
  <c r="AJ25" i="16"/>
  <c r="AN24" i="16"/>
  <c r="AJ24" i="16"/>
  <c r="AK24" i="16"/>
  <c r="AL24" i="16"/>
  <c r="AH24" i="16"/>
  <c r="AM24" i="16"/>
  <c r="AI24" i="16"/>
  <c r="AR25" i="16"/>
  <c r="AS25" i="16"/>
  <c r="AO25" i="16"/>
  <c r="AT25" i="16"/>
  <c r="AP25" i="16"/>
  <c r="AU25" i="16"/>
  <c r="AQ25" i="16"/>
  <c r="AU24" i="16"/>
  <c r="AQ24" i="16"/>
  <c r="AR24" i="16"/>
  <c r="AS24" i="16"/>
  <c r="AO24" i="16"/>
  <c r="AT24" i="16"/>
  <c r="AP24" i="16"/>
  <c r="AY25" i="16"/>
  <c r="AZ25" i="16"/>
  <c r="AV25" i="16"/>
  <c r="BA25" i="16"/>
  <c r="AW25" i="16"/>
  <c r="BB25" i="16"/>
  <c r="AX25" i="16"/>
  <c r="BB24" i="16"/>
  <c r="AX24" i="16"/>
  <c r="AY24" i="16"/>
  <c r="AZ24" i="16"/>
  <c r="AV24" i="16"/>
  <c r="BA24" i="16"/>
  <c r="AW24" i="16"/>
  <c r="BF25" i="16"/>
  <c r="BG25" i="16"/>
  <c r="BC25" i="16"/>
  <c r="BH25" i="16"/>
  <c r="BD25" i="16"/>
  <c r="BI25" i="16"/>
  <c r="BE25" i="16"/>
  <c r="BI24" i="16"/>
  <c r="BE24" i="16"/>
  <c r="BF24" i="16"/>
  <c r="BG24" i="16"/>
  <c r="BC24" i="16"/>
  <c r="BH24" i="16"/>
  <c r="BD24" i="16"/>
  <c r="BM25" i="16"/>
  <c r="BN25" i="16"/>
  <c r="BJ25" i="16"/>
  <c r="BO25" i="16"/>
  <c r="BK25" i="16"/>
  <c r="BP25" i="16"/>
  <c r="BL25" i="16"/>
  <c r="BP24" i="16"/>
  <c r="BL24" i="16"/>
  <c r="BM24" i="16"/>
  <c r="BN24" i="16"/>
  <c r="BJ24" i="16"/>
  <c r="BO24" i="16"/>
  <c r="BK24" i="16"/>
  <c r="BT25" i="16"/>
  <c r="BU25" i="16"/>
  <c r="BQ25" i="16"/>
  <c r="BV25" i="16"/>
  <c r="BR25" i="16"/>
  <c r="BW25" i="16"/>
  <c r="BS25" i="16"/>
  <c r="BW24" i="16"/>
  <c r="BS24" i="16"/>
  <c r="BT24" i="16"/>
  <c r="BU24" i="16"/>
  <c r="BQ24" i="16"/>
  <c r="BV24" i="16"/>
  <c r="BR24" i="16"/>
  <c r="CA25" i="16"/>
  <c r="CB25" i="16"/>
  <c r="BX25" i="16"/>
  <c r="CC25" i="16"/>
  <c r="BY25" i="16"/>
  <c r="CD25" i="16"/>
  <c r="BZ25" i="16"/>
  <c r="CD24" i="16"/>
  <c r="BZ24" i="16"/>
  <c r="CA24" i="16"/>
  <c r="CB24" i="16"/>
  <c r="BX24" i="16"/>
  <c r="CC24" i="16"/>
  <c r="BY24" i="16"/>
  <c r="CH25" i="16"/>
  <c r="CI25" i="16"/>
  <c r="CE25" i="16"/>
  <c r="CJ25" i="16"/>
  <c r="CF25" i="16"/>
  <c r="CK25" i="16"/>
  <c r="CG25" i="16"/>
  <c r="CK24" i="16"/>
  <c r="CG24" i="16"/>
  <c r="CH24" i="16"/>
  <c r="CI24" i="16"/>
  <c r="CE24" i="16"/>
  <c r="CJ24" i="16"/>
  <c r="CF24" i="16"/>
  <c r="ES25" i="16"/>
  <c r="CO25" i="16"/>
  <c r="CP25" i="16"/>
  <c r="CL25" i="16"/>
  <c r="CQ25" i="16"/>
  <c r="CM25" i="16"/>
  <c r="CR25" i="16"/>
  <c r="CN25" i="16"/>
  <c r="CR24" i="16"/>
  <c r="CN24" i="16"/>
  <c r="CO24" i="16"/>
  <c r="CP24" i="16"/>
  <c r="CL24" i="16"/>
  <c r="CQ24" i="16"/>
  <c r="CM24" i="16"/>
  <c r="DR25" i="16"/>
  <c r="FI25" i="16"/>
  <c r="DA25" i="16"/>
  <c r="DV25" i="16"/>
  <c r="FM25" i="16"/>
  <c r="CW25" i="16"/>
  <c r="CV25" i="16"/>
  <c r="FH25" i="16"/>
  <c r="CZ25" i="16"/>
  <c r="DT25" i="16"/>
  <c r="FL25" i="16"/>
  <c r="DP25" i="16"/>
  <c r="FN25" i="16"/>
  <c r="EP25" i="16"/>
  <c r="DW25" i="16"/>
  <c r="FJ25" i="16"/>
  <c r="CX25" i="16"/>
  <c r="FO25" i="16"/>
  <c r="CU25" i="16"/>
  <c r="FK25" i="16"/>
  <c r="EM25" i="16"/>
  <c r="DU25" i="16"/>
  <c r="DC25" i="16"/>
  <c r="EB25" i="16"/>
  <c r="FV25" i="16"/>
  <c r="EQ25" i="16"/>
  <c r="EA25" i="16"/>
  <c r="FW25" i="16"/>
  <c r="FQ25" i="16"/>
  <c r="EH25" i="16"/>
  <c r="DN25" i="16"/>
  <c r="FP25" i="16"/>
  <c r="CS25" i="16"/>
  <c r="DL25" i="16"/>
  <c r="DF25" i="16"/>
  <c r="EF25" i="16"/>
  <c r="FR25" i="16"/>
  <c r="EU25" i="16"/>
  <c r="FS25" i="16"/>
  <c r="DD25" i="16"/>
  <c r="FT25" i="16"/>
  <c r="DE25" i="16"/>
  <c r="EC25" i="16"/>
  <c r="FU25" i="16"/>
  <c r="CT25" i="16"/>
  <c r="DS25" i="16"/>
  <c r="EW25" i="16"/>
  <c r="EI25" i="16"/>
  <c r="DQ25" i="16"/>
  <c r="EX25" i="16"/>
  <c r="EN25" i="16"/>
  <c r="FX25" i="16"/>
  <c r="EO25" i="16"/>
  <c r="DY25" i="16"/>
  <c r="DH25" i="16"/>
  <c r="EL25" i="16"/>
  <c r="DX25" i="16"/>
  <c r="DI25" i="16"/>
  <c r="CY25" i="16"/>
  <c r="DJ25" i="16"/>
  <c r="EJ25" i="16"/>
  <c r="DK25" i="16"/>
  <c r="EK25" i="16"/>
  <c r="EV25" i="16"/>
  <c r="DZ25" i="16"/>
  <c r="FG25" i="16"/>
  <c r="ER25" i="16"/>
  <c r="FF25" i="16"/>
  <c r="DB25" i="16"/>
  <c r="DO25" i="16"/>
  <c r="EY25" i="16"/>
  <c r="EG25" i="16"/>
  <c r="DM25" i="16"/>
  <c r="EZ25" i="16"/>
  <c r="ED25" i="16"/>
  <c r="FC25" i="16"/>
  <c r="FA25" i="16"/>
  <c r="EE25" i="16"/>
  <c r="FB25" i="16"/>
  <c r="DG25" i="16"/>
  <c r="FE25" i="16"/>
  <c r="ET25" i="16"/>
  <c r="FD25" i="16"/>
  <c r="FG24" i="16"/>
  <c r="FI24" i="16"/>
  <c r="EP24" i="16"/>
  <c r="CT24" i="16"/>
  <c r="DZ24" i="16"/>
  <c r="DO24" i="16"/>
  <c r="EV24" i="16"/>
  <c r="EW24" i="16"/>
  <c r="DA24" i="16"/>
  <c r="EF24" i="16"/>
  <c r="FX24" i="16"/>
  <c r="DI24" i="16"/>
  <c r="EU24" i="16"/>
  <c r="EM24" i="16"/>
  <c r="EE24" i="16"/>
  <c r="EY24" i="16"/>
  <c r="FA24" i="16"/>
  <c r="DG24" i="16"/>
  <c r="CY24" i="16"/>
  <c r="DW24" i="16"/>
  <c r="DL24" i="16"/>
  <c r="FK24" i="16"/>
  <c r="FS24" i="16"/>
  <c r="DD24" i="16"/>
  <c r="EJ24" i="16"/>
  <c r="DS24" i="16"/>
  <c r="FP24" i="16"/>
  <c r="FR24" i="16"/>
  <c r="DB24" i="16"/>
  <c r="EH24" i="16"/>
  <c r="DQ24" i="16"/>
  <c r="EX24" i="16"/>
  <c r="FT24" i="16"/>
  <c r="EO24" i="16"/>
  <c r="DM24" i="16"/>
  <c r="FU24" i="16"/>
  <c r="FV24" i="16"/>
  <c r="CZ24" i="16"/>
  <c r="CS24" i="16"/>
  <c r="DY24" i="16"/>
  <c r="DN24" i="16"/>
  <c r="FF24" i="16"/>
  <c r="FH24" i="16"/>
  <c r="DF24" i="16"/>
  <c r="CX24" i="16"/>
  <c r="DV24" i="16"/>
  <c r="FL24" i="16"/>
  <c r="FM24" i="16"/>
  <c r="ER24" i="16"/>
  <c r="CW24" i="16"/>
  <c r="EB24" i="16"/>
  <c r="DT24" i="16"/>
  <c r="DH24" i="16"/>
  <c r="DJ24" i="16"/>
  <c r="EQ24" i="16"/>
  <c r="EI24" i="16"/>
  <c r="EA24" i="16"/>
  <c r="DP24" i="16"/>
  <c r="FB24" i="16"/>
  <c r="EZ24" i="16"/>
  <c r="DC24" i="16"/>
  <c r="CU24" i="16"/>
  <c r="DR24" i="16"/>
  <c r="FW24" i="16"/>
  <c r="FO24" i="16"/>
  <c r="DK24" i="16"/>
  <c r="EN24" i="16"/>
  <c r="EG24" i="16"/>
  <c r="DX24" i="16"/>
  <c r="FJ24" i="16"/>
  <c r="FQ24" i="16"/>
  <c r="ET24" i="16"/>
  <c r="EL24" i="16"/>
  <c r="ED24" i="16"/>
  <c r="FN24" i="16"/>
  <c r="FC24" i="16"/>
  <c r="DE24" i="16"/>
  <c r="EK24" i="16"/>
  <c r="FD24" i="16"/>
  <c r="FE24" i="16"/>
  <c r="ES24" i="16"/>
  <c r="CV24" i="16"/>
  <c r="EC24" i="16"/>
  <c r="DU24" i="16"/>
  <c r="O16" i="16" l="1"/>
  <c r="O18" i="16"/>
  <c r="O10" i="16" s="1"/>
  <c r="O20" i="16"/>
  <c r="O15" i="16"/>
  <c r="N6" i="16"/>
  <c r="O19" i="16"/>
  <c r="O21" i="16" s="1"/>
  <c r="O24" i="16" s="1"/>
  <c r="O23" i="16"/>
  <c r="P9" i="16"/>
  <c r="P12" i="16"/>
  <c r="P11" i="16"/>
  <c r="O17" i="16" l="1"/>
  <c r="O22" i="16" s="1"/>
  <c r="O25" i="16" s="1"/>
  <c r="N18" i="16"/>
  <c r="N9" i="16" s="1"/>
  <c r="N15" i="16"/>
  <c r="N16" i="16"/>
  <c r="N19" i="16"/>
  <c r="N20" i="16"/>
  <c r="M6" i="16"/>
  <c r="N10" i="16"/>
  <c r="N23" i="16"/>
  <c r="O11" i="16"/>
  <c r="O12" i="16"/>
  <c r="O9" i="16"/>
  <c r="N21" i="16" l="1"/>
  <c r="N24" i="16" s="1"/>
  <c r="L6" i="16"/>
  <c r="M16" i="16"/>
  <c r="M20" i="16"/>
  <c r="M15" i="16"/>
  <c r="M18" i="16"/>
  <c r="M9" i="16" s="1"/>
  <c r="M19" i="16"/>
  <c r="M21" i="16" s="1"/>
  <c r="M24" i="16" s="1"/>
  <c r="M23" i="16"/>
  <c r="N11" i="16"/>
  <c r="N12" i="16"/>
  <c r="N17" i="16"/>
  <c r="N22" i="16" s="1"/>
  <c r="N25" i="16" s="1"/>
  <c r="L20" i="16" l="1"/>
  <c r="L18" i="16"/>
  <c r="L9" i="16" s="1"/>
  <c r="K6" i="16"/>
  <c r="L16" i="16"/>
  <c r="L19" i="16"/>
  <c r="L21" i="16" s="1"/>
  <c r="L24" i="16" s="1"/>
  <c r="L15" i="16"/>
  <c r="L17" i="16"/>
  <c r="L22" i="16" s="1"/>
  <c r="L25" i="16" s="1"/>
  <c r="L23" i="16"/>
  <c r="M17" i="16"/>
  <c r="M22" i="16" s="1"/>
  <c r="M25" i="16" s="1"/>
  <c r="M10" i="16"/>
  <c r="K19" i="16" l="1"/>
  <c r="K20" i="16"/>
  <c r="J6" i="16"/>
  <c r="K18" i="16"/>
  <c r="K9" i="16" s="1"/>
  <c r="K15" i="16"/>
  <c r="K16" i="16"/>
  <c r="K17" i="16"/>
  <c r="K22" i="16" s="1"/>
  <c r="K25" i="16" s="1"/>
  <c r="K23" i="16"/>
  <c r="L10" i="16"/>
  <c r="L11" i="16"/>
  <c r="L12" i="16"/>
  <c r="K21" i="16" l="1"/>
  <c r="K24" i="16" s="1"/>
  <c r="J18" i="16"/>
  <c r="J10" i="16" s="1"/>
  <c r="J19" i="16"/>
  <c r="J21" i="16" s="1"/>
  <c r="J24" i="16" s="1"/>
  <c r="J16" i="16"/>
  <c r="J20" i="16"/>
  <c r="I6" i="16"/>
  <c r="J15" i="16"/>
  <c r="J17" i="16"/>
  <c r="J22" i="16" s="1"/>
  <c r="J25" i="16" s="1"/>
  <c r="J23" i="16"/>
  <c r="K12" i="16"/>
  <c r="K11" i="16"/>
  <c r="K10" i="16"/>
  <c r="I19" i="16" l="1"/>
  <c r="I16" i="16"/>
  <c r="I20" i="16"/>
  <c r="I18" i="16"/>
  <c r="I10" i="16" s="1"/>
  <c r="H6" i="16"/>
  <c r="I15" i="16"/>
  <c r="I17" i="16"/>
  <c r="I22" i="16" s="1"/>
  <c r="I25" i="16" s="1"/>
  <c r="I23" i="16"/>
  <c r="J11" i="16"/>
  <c r="J12" i="16"/>
  <c r="J9" i="16"/>
  <c r="I9" i="16" l="1"/>
  <c r="H15" i="16"/>
  <c r="H19" i="16"/>
  <c r="H17" i="16" s="1"/>
  <c r="H22" i="16" s="1"/>
  <c r="H25" i="16" s="1"/>
  <c r="G6" i="16"/>
  <c r="H16" i="16"/>
  <c r="H20" i="16"/>
  <c r="H18" i="16"/>
  <c r="H10" i="16" s="1"/>
  <c r="H23" i="16"/>
  <c r="I21" i="16"/>
  <c r="I24" i="16" s="1"/>
  <c r="I12" i="16"/>
  <c r="I11" i="16"/>
  <c r="H21" i="16" l="1"/>
  <c r="H24" i="16" s="1"/>
  <c r="G18" i="16"/>
  <c r="G9" i="16" s="1"/>
  <c r="G16" i="16"/>
  <c r="G15" i="16"/>
  <c r="G20" i="16"/>
  <c r="G19" i="16"/>
  <c r="G21" i="16" s="1"/>
  <c r="G24" i="16" s="1"/>
  <c r="F6" i="16"/>
  <c r="G23" i="16"/>
  <c r="H11" i="16"/>
  <c r="H12" i="16"/>
  <c r="H9" i="16"/>
  <c r="G17" i="16" l="1"/>
  <c r="G22" i="16" s="1"/>
  <c r="G25" i="16" s="1"/>
  <c r="G11" i="16"/>
  <c r="G12" i="16"/>
  <c r="F20" i="16"/>
  <c r="F15" i="16"/>
  <c r="F18" i="16"/>
  <c r="F10" i="16" s="1"/>
  <c r="F19" i="16"/>
  <c r="F21" i="16" s="1"/>
  <c r="F16" i="16"/>
  <c r="F9" i="16"/>
  <c r="B13" i="16"/>
  <c r="B14" i="16"/>
  <c r="F23" i="16"/>
  <c r="G10" i="16"/>
  <c r="EW9" i="16" l="1"/>
  <c r="CM10" i="16"/>
  <c r="BK10" i="16"/>
  <c r="DR10" i="16"/>
  <c r="DR9" i="16"/>
  <c r="CM9" i="16"/>
  <c r="AF9" i="16"/>
  <c r="BK9" i="16"/>
  <c r="EW10" i="16"/>
  <c r="AF10" i="16"/>
  <c r="F24" i="16"/>
  <c r="B7" i="16"/>
  <c r="B8" i="16"/>
  <c r="F17" i="16"/>
  <c r="F22" i="16" s="1"/>
  <c r="F12" i="16" s="1"/>
  <c r="F11" i="16" l="1"/>
  <c r="T12" i="16"/>
  <c r="DG11" i="16"/>
  <c r="EB12" i="16"/>
  <c r="BJ11" i="16"/>
  <c r="CL12" i="16"/>
  <c r="BC11" i="16"/>
  <c r="DG12" i="16"/>
  <c r="FD12" i="16"/>
  <c r="CS11" i="16"/>
  <c r="AA11" i="16"/>
  <c r="BQ11" i="16"/>
  <c r="EI12" i="16"/>
  <c r="T11" i="16"/>
  <c r="EI11" i="16"/>
  <c r="BX12" i="16"/>
  <c r="AO12" i="16"/>
  <c r="CZ11" i="16"/>
  <c r="DN12" i="16"/>
  <c r="CE12" i="16"/>
  <c r="EW11" i="16"/>
  <c r="BC12" i="16"/>
  <c r="BX11" i="16"/>
  <c r="FR12" i="16"/>
  <c r="AH12" i="16"/>
  <c r="FR11" i="16"/>
  <c r="EB11" i="16"/>
  <c r="AH11" i="16"/>
  <c r="EP12" i="16"/>
  <c r="EP11" i="16"/>
  <c r="AV12" i="16"/>
  <c r="CE11" i="16"/>
  <c r="BQ12" i="16"/>
  <c r="DU12" i="16"/>
  <c r="CL11" i="16"/>
  <c r="BJ12" i="16"/>
  <c r="EW12" i="16"/>
  <c r="DU11" i="16"/>
  <c r="AV11" i="16"/>
  <c r="DN11" i="16"/>
  <c r="AA12" i="16"/>
  <c r="FK12" i="16"/>
  <c r="FK11" i="16"/>
  <c r="CS12" i="16"/>
  <c r="CZ12" i="16"/>
  <c r="AO11" i="16"/>
  <c r="FD11" i="16"/>
  <c r="F25" i="16"/>
  <c r="M12" i="16"/>
  <c r="M11" i="16"/>
  <c r="B9" i="16"/>
  <c r="B10" i="16"/>
  <c r="B12" i="16" l="1"/>
  <c r="B11" i="16"/>
</calcChain>
</file>

<file path=xl/comments1.xml><?xml version="1.0" encoding="utf-8"?>
<comments xmlns="http://schemas.openxmlformats.org/spreadsheetml/2006/main">
  <authors>
    <author>Автор</author>
  </authors>
  <commentList>
    <comment ref="B6" authorId="0">
      <text>
        <r>
          <rPr>
            <sz val="8"/>
            <color indexed="81"/>
            <rFont val="Tahoma"/>
            <charset val="1"/>
          </rPr>
          <t>Укажите дату, на которую требуется посмотреть результаты. Если ПУСТО, то дата будет текущая</t>
        </r>
      </text>
    </comment>
  </commentList>
</comments>
</file>

<file path=xl/sharedStrings.xml><?xml version="1.0" encoding="utf-8"?>
<sst xmlns="http://schemas.openxmlformats.org/spreadsheetml/2006/main" count="32" uniqueCount="32">
  <si>
    <t xml:space="preserve">ЦЕЛЬ </t>
  </si>
  <si>
    <t>номер дня</t>
  </si>
  <si>
    <t>ЦЕЛЬ  имиджевая</t>
  </si>
  <si>
    <t>пробежать 26.04.2015 полумарафон -21 км</t>
  </si>
  <si>
    <t>ЦЕЛЬ  организационная</t>
  </si>
  <si>
    <t>создать команду из сотрудников, приобщить к здоровому образу жизни</t>
  </si>
  <si>
    <t>начал подготовку</t>
  </si>
  <si>
    <t>номер недели</t>
  </si>
  <si>
    <t xml:space="preserve">день план, км  </t>
  </si>
  <si>
    <t>день факт, км</t>
  </si>
  <si>
    <t>нед факт, км</t>
  </si>
  <si>
    <t>нед план, км</t>
  </si>
  <si>
    <t>месяц план, км</t>
  </si>
  <si>
    <t>месяц факт, км</t>
  </si>
  <si>
    <t xml:space="preserve"> всего план</t>
  </si>
  <si>
    <t xml:space="preserve">научить организм пробегать 2 часа без напряжения </t>
  </si>
  <si>
    <t>событие недели</t>
  </si>
  <si>
    <t xml:space="preserve">принял решение готовиться </t>
  </si>
  <si>
    <t>Дата</t>
  </si>
  <si>
    <t xml:space="preserve">всего факт </t>
  </si>
  <si>
    <t>День недели</t>
  </si>
  <si>
    <t>Конец месяца</t>
  </si>
  <si>
    <t>Месяц</t>
  </si>
  <si>
    <t>Год</t>
  </si>
  <si>
    <t>Мес+Год</t>
  </si>
  <si>
    <t>Нед+Год</t>
  </si>
  <si>
    <t>Текущий диапазон</t>
  </si>
  <si>
    <t>по месяцам</t>
  </si>
  <si>
    <t>по неделям</t>
  </si>
  <si>
    <t>пробежал 11 км</t>
  </si>
  <si>
    <t>пробежал 11 км-1,5 ч</t>
  </si>
  <si>
    <t>пробежал 12 км-1,6 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</si>
</sst>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FC19]yyyy\,\ dd\ mmmm;@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2"/>
      <name val="Calibri"/>
      <family val="2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14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color indexed="18"/>
      <name val="Calibri"/>
      <family val="2"/>
      <charset val="204"/>
    </font>
    <font>
      <sz val="10"/>
      <color indexed="18"/>
      <name val="Calibri"/>
      <family val="2"/>
      <charset val="204"/>
    </font>
    <font>
      <sz val="11"/>
      <color indexed="18"/>
      <name val="Calibri"/>
      <family val="2"/>
      <charset val="204"/>
    </font>
    <font>
      <b/>
      <sz val="10"/>
      <color indexed="1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9"/>
      <color indexed="18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18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8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CFFCC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Font="1"/>
    <xf numFmtId="0" fontId="1" fillId="0" borderId="0" xfId="0" applyFont="1"/>
    <xf numFmtId="0" fontId="0" fillId="0" borderId="0" xfId="0" applyBorder="1"/>
    <xf numFmtId="0" fontId="2" fillId="0" borderId="0" xfId="0" applyFont="1"/>
    <xf numFmtId="0" fontId="0" fillId="0" borderId="0" xfId="0"/>
    <xf numFmtId="165" fontId="12" fillId="5" borderId="0" xfId="0" applyNumberFormat="1" applyFont="1" applyFill="1" applyAlignment="1">
      <alignment horizontal="left"/>
    </xf>
    <xf numFmtId="14" fontId="0" fillId="6" borderId="0" xfId="0" applyNumberFormat="1" applyFill="1" applyBorder="1" applyAlignment="1">
      <alignment horizontal="left"/>
    </xf>
    <xf numFmtId="0" fontId="13" fillId="8" borderId="0" xfId="0" applyFont="1" applyFill="1" applyBorder="1" applyAlignment="1">
      <alignment horizontal="left" vertical="top" wrapText="1"/>
    </xf>
    <xf numFmtId="0" fontId="14" fillId="5" borderId="0" xfId="0" applyFont="1" applyFill="1" applyBorder="1" applyAlignment="1">
      <alignment horizontal="left" vertical="top" wrapText="1"/>
    </xf>
    <xf numFmtId="0" fontId="9" fillId="9" borderId="0" xfId="0" applyFont="1" applyFill="1" applyBorder="1" applyAlignment="1">
      <alignment horizontal="center" vertical="top" wrapText="1"/>
    </xf>
    <xf numFmtId="0" fontId="15" fillId="9" borderId="0" xfId="0" applyFont="1" applyFill="1" applyBorder="1" applyAlignment="1">
      <alignment horizontal="left" vertical="top" wrapText="1"/>
    </xf>
    <xf numFmtId="0" fontId="11" fillId="9" borderId="0" xfId="0" applyFont="1" applyFill="1" applyBorder="1" applyAlignment="1">
      <alignment vertical="top" wrapText="1"/>
    </xf>
    <xf numFmtId="0" fontId="9" fillId="6" borderId="0" xfId="0" applyFont="1" applyFill="1" applyBorder="1" applyAlignment="1">
      <alignment horizontal="center" vertical="top" wrapText="1"/>
    </xf>
    <xf numFmtId="0" fontId="9" fillId="9" borderId="0" xfId="0" applyFont="1" applyFill="1" applyBorder="1" applyAlignment="1">
      <alignment vertical="top" wrapText="1"/>
    </xf>
    <xf numFmtId="0" fontId="9" fillId="5" borderId="0" xfId="0" applyFont="1" applyFill="1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10" borderId="0" xfId="0" applyFill="1" applyBorder="1" applyAlignment="1">
      <alignment horizontal="left"/>
    </xf>
    <xf numFmtId="14" fontId="0" fillId="2" borderId="0" xfId="0" applyNumberFormat="1" applyFill="1" applyBorder="1"/>
    <xf numFmtId="16" fontId="10" fillId="10" borderId="1" xfId="0" applyNumberFormat="1" applyFont="1" applyFill="1" applyBorder="1" applyAlignment="1">
      <alignment horizontal="right"/>
    </xf>
    <xf numFmtId="16" fontId="10" fillId="10" borderId="2" xfId="0" applyNumberFormat="1" applyFont="1" applyFill="1" applyBorder="1" applyAlignment="1">
      <alignment horizontal="right"/>
    </xf>
    <xf numFmtId="16" fontId="10" fillId="3" borderId="4" xfId="0" applyNumberFormat="1" applyFont="1" applyFill="1" applyBorder="1" applyAlignment="1">
      <alignment horizontal="right"/>
    </xf>
    <xf numFmtId="16" fontId="10" fillId="3" borderId="1" xfId="0" applyNumberFormat="1" applyFont="1" applyFill="1" applyBorder="1" applyAlignment="1">
      <alignment horizontal="right"/>
    </xf>
    <xf numFmtId="0" fontId="7" fillId="5" borderId="4" xfId="0" applyNumberFormat="1" applyFont="1" applyFill="1" applyBorder="1" applyAlignment="1">
      <alignment horizontal="right"/>
    </xf>
    <xf numFmtId="0" fontId="7" fillId="5" borderId="1" xfId="0" applyNumberFormat="1" applyFont="1" applyFill="1" applyBorder="1" applyAlignment="1">
      <alignment horizontal="right"/>
    </xf>
    <xf numFmtId="0" fontId="7" fillId="5" borderId="6" xfId="0" applyNumberFormat="1" applyFont="1" applyFill="1" applyBorder="1" applyAlignment="1">
      <alignment horizontal="right"/>
    </xf>
    <xf numFmtId="0" fontId="3" fillId="0" borderId="0" xfId="0" applyFont="1" applyFill="1"/>
    <xf numFmtId="0" fontId="3" fillId="0" borderId="0" xfId="0" applyFont="1"/>
    <xf numFmtId="0" fontId="6" fillId="0" borderId="0" xfId="0" applyFont="1" applyFill="1"/>
    <xf numFmtId="0" fontId="8" fillId="0" borderId="1" xfId="0" applyNumberFormat="1" applyFont="1" applyFill="1" applyBorder="1" applyAlignment="1">
      <alignment horizontal="right"/>
    </xf>
    <xf numFmtId="0" fontId="8" fillId="4" borderId="1" xfId="0" applyNumberFormat="1" applyFont="1" applyFill="1" applyBorder="1" applyAlignment="1">
      <alignment horizontal="right"/>
    </xf>
    <xf numFmtId="0" fontId="6" fillId="0" borderId="0" xfId="0" applyFont="1"/>
    <xf numFmtId="0" fontId="17" fillId="5" borderId="5" xfId="0" applyFont="1" applyFill="1" applyBorder="1"/>
    <xf numFmtId="0" fontId="17" fillId="5" borderId="1" xfId="0" applyFont="1" applyFill="1" applyBorder="1"/>
    <xf numFmtId="0" fontId="17" fillId="0" borderId="0" xfId="0" applyFont="1" applyFill="1"/>
    <xf numFmtId="0" fontId="18" fillId="0" borderId="0" xfId="0" applyFont="1" applyFill="1"/>
    <xf numFmtId="0" fontId="17" fillId="0" borderId="5" xfId="0" applyFont="1" applyFill="1" applyBorder="1"/>
    <xf numFmtId="0" fontId="17" fillId="4" borderId="5" xfId="0" applyFont="1" applyFill="1" applyBorder="1"/>
    <xf numFmtId="0" fontId="17" fillId="0" borderId="1" xfId="0" applyFont="1" applyFill="1" applyBorder="1"/>
    <xf numFmtId="0" fontId="0" fillId="0" borderId="0" xfId="0" applyFont="1" applyFill="1"/>
    <xf numFmtId="0" fontId="19" fillId="11" borderId="3" xfId="0" applyFont="1" applyFill="1" applyBorder="1"/>
    <xf numFmtId="0" fontId="19" fillId="11" borderId="5" xfId="0" applyFont="1" applyFill="1" applyBorder="1"/>
    <xf numFmtId="0" fontId="19" fillId="11" borderId="1" xfId="0" applyFont="1" applyFill="1" applyBorder="1"/>
    <xf numFmtId="0" fontId="4" fillId="0" borderId="0" xfId="0" applyFont="1"/>
    <xf numFmtId="0" fontId="4" fillId="0" borderId="0" xfId="0" applyFont="1" applyFill="1"/>
    <xf numFmtId="0" fontId="1" fillId="0" borderId="0" xfId="0" applyFont="1" applyFill="1"/>
    <xf numFmtId="0" fontId="20" fillId="0" borderId="5" xfId="0" applyFont="1" applyFill="1" applyBorder="1"/>
    <xf numFmtId="0" fontId="20" fillId="4" borderId="5" xfId="0" applyFont="1" applyFill="1" applyBorder="1"/>
    <xf numFmtId="0" fontId="20" fillId="0" borderId="1" xfId="0" applyFont="1" applyFill="1" applyBorder="1"/>
    <xf numFmtId="0" fontId="20" fillId="4" borderId="1" xfId="0" applyFont="1" applyFill="1" applyBorder="1"/>
    <xf numFmtId="0" fontId="21" fillId="5" borderId="4" xfId="0" applyFont="1" applyFill="1" applyBorder="1"/>
    <xf numFmtId="0" fontId="21" fillId="5" borderId="1" xfId="0" applyFont="1" applyFill="1" applyBorder="1"/>
    <xf numFmtId="0" fontId="5" fillId="0" borderId="0" xfId="0" applyFont="1"/>
    <xf numFmtId="0" fontId="22" fillId="0" borderId="0" xfId="0" applyFont="1" applyFill="1"/>
    <xf numFmtId="0" fontId="23" fillId="0" borderId="0" xfId="0" applyFont="1" applyFill="1" applyBorder="1" applyAlignment="1">
      <alignment horizontal="left"/>
    </xf>
    <xf numFmtId="0" fontId="23" fillId="0" borderId="0" xfId="0" applyNumberFormat="1" applyFont="1" applyFill="1" applyBorder="1" applyAlignment="1">
      <alignment horizontal="center"/>
    </xf>
    <xf numFmtId="0" fontId="24" fillId="0" borderId="0" xfId="0" applyFont="1" applyFill="1" applyBorder="1"/>
    <xf numFmtId="0" fontId="23" fillId="0" borderId="0" xfId="0" applyFont="1" applyFill="1" applyBorder="1" applyAlignment="1">
      <alignment horizontal="center" vertical="top"/>
    </xf>
    <xf numFmtId="0" fontId="23" fillId="0" borderId="0" xfId="0" applyFont="1" applyFill="1" applyBorder="1" applyAlignment="1">
      <alignment horizontal="center"/>
    </xf>
    <xf numFmtId="16" fontId="23" fillId="0" borderId="0" xfId="0" applyNumberFormat="1" applyFont="1" applyFill="1" applyBorder="1" applyAlignment="1">
      <alignment horizontal="center"/>
    </xf>
    <xf numFmtId="0" fontId="24" fillId="0" borderId="0" xfId="0" applyFont="1"/>
    <xf numFmtId="0" fontId="24" fillId="6" borderId="0" xfId="0" applyFont="1" applyFill="1"/>
    <xf numFmtId="0" fontId="25" fillId="0" borderId="0" xfId="0" applyFont="1"/>
    <xf numFmtId="14" fontId="0" fillId="0" borderId="0" xfId="0" applyNumberFormat="1"/>
    <xf numFmtId="0" fontId="22" fillId="4" borderId="1" xfId="0" applyFont="1" applyFill="1" applyBorder="1"/>
    <xf numFmtId="0" fontId="22" fillId="7" borderId="1" xfId="0" applyFont="1" applyFill="1" applyBorder="1"/>
    <xf numFmtId="0" fontId="8" fillId="4" borderId="4" xfId="0" applyNumberFormat="1" applyFont="1" applyFill="1" applyBorder="1" applyAlignment="1">
      <alignment horizontal="right"/>
    </xf>
    <xf numFmtId="0" fontId="20" fillId="4" borderId="3" xfId="0" applyFont="1" applyFill="1" applyBorder="1"/>
    <xf numFmtId="0" fontId="22" fillId="4" borderId="4" xfId="0" applyFont="1" applyFill="1" applyBorder="1"/>
    <xf numFmtId="0" fontId="17" fillId="4" borderId="1" xfId="0" applyFont="1" applyFill="1" applyBorder="1"/>
    <xf numFmtId="0" fontId="17" fillId="2" borderId="1" xfId="0" applyFont="1" applyFill="1" applyBorder="1"/>
    <xf numFmtId="0" fontId="20" fillId="2" borderId="5" xfId="0" applyFont="1" applyFill="1" applyBorder="1"/>
    <xf numFmtId="0" fontId="7" fillId="2" borderId="1" xfId="0" applyNumberFormat="1" applyFont="1" applyFill="1" applyBorder="1" applyAlignment="1">
      <alignment horizontal="right"/>
    </xf>
    <xf numFmtId="0" fontId="8" fillId="2" borderId="1" xfId="0" applyNumberFormat="1" applyFont="1" applyFill="1" applyBorder="1" applyAlignment="1">
      <alignment horizontal="right"/>
    </xf>
    <xf numFmtId="0" fontId="23" fillId="2" borderId="0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vertical="top" wrapText="1"/>
    </xf>
    <xf numFmtId="0" fontId="3" fillId="5" borderId="0" xfId="0" applyFont="1" applyFill="1" applyBorder="1"/>
    <xf numFmtId="0" fontId="6" fillId="0" borderId="0" xfId="0" applyFont="1" applyFill="1" applyBorder="1"/>
    <xf numFmtId="0" fontId="17" fillId="5" borderId="0" xfId="0" applyFont="1" applyFill="1" applyBorder="1"/>
    <xf numFmtId="0" fontId="18" fillId="0" borderId="0" xfId="0" applyFont="1" applyFill="1" applyBorder="1"/>
    <xf numFmtId="0" fontId="4" fillId="11" borderId="0" xfId="0" applyFont="1" applyFill="1" applyBorder="1"/>
    <xf numFmtId="0" fontId="1" fillId="0" borderId="0" xfId="0" applyFont="1" applyFill="1" applyBorder="1"/>
    <xf numFmtId="0" fontId="21" fillId="5" borderId="0" xfId="0" applyFont="1" applyFill="1" applyBorder="1"/>
    <xf numFmtId="14" fontId="22" fillId="7" borderId="0" xfId="0" applyNumberFormat="1" applyFont="1" applyFill="1" applyBorder="1"/>
    <xf numFmtId="14" fontId="0" fillId="10" borderId="0" xfId="0" applyNumberFormat="1" applyFill="1" applyBorder="1"/>
    <xf numFmtId="164" fontId="3" fillId="11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17" fillId="11" borderId="0" xfId="0" applyNumberFormat="1" applyFont="1" applyFill="1" applyBorder="1" applyAlignment="1">
      <alignment horizontal="center"/>
    </xf>
    <xf numFmtId="164" fontId="18" fillId="0" borderId="0" xfId="0" applyNumberFormat="1" applyFont="1" applyFill="1" applyBorder="1" applyAlignment="1">
      <alignment horizontal="center"/>
    </xf>
    <xf numFmtId="164" fontId="19" fillId="11" borderId="0" xfId="0" applyNumberFormat="1" applyFont="1" applyFill="1" applyBorder="1" applyAlignment="1">
      <alignment horizontal="center"/>
    </xf>
    <xf numFmtId="164" fontId="20" fillId="0" borderId="0" xfId="0" applyNumberFormat="1" applyFont="1" applyFill="1" applyBorder="1" applyAlignment="1">
      <alignment horizontal="center"/>
    </xf>
    <xf numFmtId="164" fontId="26" fillId="11" borderId="0" xfId="0" applyNumberFormat="1" applyFont="1" applyFill="1" applyBorder="1" applyAlignment="1">
      <alignment horizontal="center"/>
    </xf>
    <xf numFmtId="164" fontId="22" fillId="7" borderId="0" xfId="0" applyNumberFormat="1" applyFont="1" applyFill="1" applyBorder="1" applyAlignment="1">
      <alignment horizontal="center"/>
    </xf>
    <xf numFmtId="0" fontId="13" fillId="7" borderId="0" xfId="0" applyFont="1" applyFill="1" applyBorder="1" applyAlignment="1">
      <alignment horizontal="left" vertical="top" wrapText="1"/>
    </xf>
    <xf numFmtId="0" fontId="28" fillId="5" borderId="5" xfId="0" applyFont="1" applyFill="1" applyBorder="1"/>
    <xf numFmtId="0" fontId="28" fillId="4" borderId="1" xfId="0" applyFont="1" applyFill="1" applyBorder="1"/>
    <xf numFmtId="0" fontId="29" fillId="5" borderId="3" xfId="0" applyFont="1" applyFill="1" applyBorder="1"/>
    <xf numFmtId="0" fontId="29" fillId="4" borderId="3" xfId="0" applyFont="1" applyFill="1" applyBorder="1"/>
    <xf numFmtId="164" fontId="3" fillId="2" borderId="0" xfId="0" applyNumberFormat="1" applyFont="1" applyFill="1" applyBorder="1" applyAlignment="1">
      <alignment horizontal="center"/>
    </xf>
    <xf numFmtId="0" fontId="16" fillId="2" borderId="0" xfId="0" applyFont="1" applyFill="1" applyBorder="1" applyAlignment="1">
      <alignment horizontal="center" vertical="top" wrapText="1"/>
    </xf>
    <xf numFmtId="0" fontId="13" fillId="8" borderId="0" xfId="0" applyFont="1" applyFill="1" applyBorder="1" applyAlignment="1">
      <alignment horizontal="center" vertical="top" wrapText="1"/>
    </xf>
    <xf numFmtId="0" fontId="14" fillId="5" borderId="0" xfId="0" applyFont="1" applyFill="1" applyBorder="1" applyAlignment="1">
      <alignment horizontal="center" vertical="top" wrapText="1"/>
    </xf>
    <xf numFmtId="0" fontId="27" fillId="7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CC00"/>
      <color rgb="FFFFFF99"/>
      <color rgb="FF99FF66"/>
      <color rgb="FFFFFFCC"/>
      <color rgb="FFCCFFCC"/>
      <color rgb="FF99FF99"/>
      <color rgb="FF66FF66"/>
      <color rgb="FFFFCCCC"/>
      <color rgb="FFFF999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Бег в неделю, км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2.5656267279010079E-2"/>
          <c:y val="3.3187353905743053E-2"/>
          <c:w val="0.87737343784765087"/>
          <c:h val="0.57859543598716823"/>
        </c:manualLayout>
      </c:layout>
      <c:lineChart>
        <c:grouping val="standard"/>
        <c:varyColors val="0"/>
        <c:ser>
          <c:idx val="0"/>
          <c:order val="0"/>
          <c:tx>
            <c:strRef>
              <c:f>Марафон2015!$A$12</c:f>
              <c:strCache>
                <c:ptCount val="1"/>
                <c:pt idx="0">
                  <c:v>нед план, км</c:v>
                </c:pt>
              </c:strCache>
            </c:strRef>
          </c:tx>
          <c:spPr>
            <a:ln>
              <a:solidFill>
                <a:srgbClr val="FFCC00"/>
              </a:solidFill>
            </a:ln>
          </c:spPr>
          <c:marker>
            <c:symbol val="none"/>
          </c:marker>
          <c:cat>
            <c:numRef>
              <c:f>Марафон2015!$F$6:$FY$6</c:f>
              <c:numCache>
                <c:formatCode>d\-mmm</c:formatCode>
                <c:ptCount val="15"/>
                <c:pt idx="0">
                  <c:v>42043</c:v>
                </c:pt>
                <c:pt idx="1">
                  <c:v>42036</c:v>
                </c:pt>
                <c:pt idx="2">
                  <c:v>42029</c:v>
                </c:pt>
                <c:pt idx="3">
                  <c:v>42022</c:v>
                </c:pt>
                <c:pt idx="4">
                  <c:v>42015</c:v>
                </c:pt>
                <c:pt idx="5">
                  <c:v>42008</c:v>
                </c:pt>
                <c:pt idx="6">
                  <c:v>42001</c:v>
                </c:pt>
                <c:pt idx="7">
                  <c:v>41994</c:v>
                </c:pt>
                <c:pt idx="8">
                  <c:v>41987</c:v>
                </c:pt>
                <c:pt idx="9">
                  <c:v>41980</c:v>
                </c:pt>
                <c:pt idx="10">
                  <c:v>41973</c:v>
                </c:pt>
                <c:pt idx="11">
                  <c:v>41966</c:v>
                </c:pt>
                <c:pt idx="12">
                  <c:v>41959</c:v>
                </c:pt>
                <c:pt idx="13">
                  <c:v>41952</c:v>
                </c:pt>
                <c:pt idx="14">
                  <c:v>41945</c:v>
                </c:pt>
              </c:numCache>
            </c:numRef>
          </c:cat>
          <c:val>
            <c:numRef>
              <c:f>Марафон2015!$F$12:$FY$12</c:f>
              <c:numCache>
                <c:formatCode>General</c:formatCode>
                <c:ptCount val="15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16</c:v>
                </c:pt>
                <c:pt idx="5">
                  <c:v>16</c:v>
                </c:pt>
                <c:pt idx="6">
                  <c:v>16</c:v>
                </c:pt>
                <c:pt idx="7">
                  <c:v>16</c:v>
                </c:pt>
                <c:pt idx="8">
                  <c:v>16</c:v>
                </c:pt>
                <c:pt idx="9">
                  <c:v>16</c:v>
                </c:pt>
                <c:pt idx="10">
                  <c:v>16</c:v>
                </c:pt>
                <c:pt idx="11">
                  <c:v>14</c:v>
                </c:pt>
                <c:pt idx="12">
                  <c:v>13</c:v>
                </c:pt>
                <c:pt idx="13">
                  <c:v>13</c:v>
                </c:pt>
                <c:pt idx="14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Марафон2015!$A$11</c:f>
              <c:strCache>
                <c:ptCount val="1"/>
                <c:pt idx="0">
                  <c:v>нед факт, км</c:v>
                </c:pt>
              </c:strCache>
            </c:strRef>
          </c:tx>
          <c:spPr>
            <a:ln>
              <a:solidFill>
                <a:schemeClr val="accent3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Марафон2015!$F$11:$FY$11</c:f>
              <c:numCache>
                <c:formatCode>General</c:formatCode>
                <c:ptCount val="15"/>
                <c:pt idx="0">
                  <c:v>0</c:v>
                </c:pt>
                <c:pt idx="1">
                  <c:v>18</c:v>
                </c:pt>
                <c:pt idx="2">
                  <c:v>19.5</c:v>
                </c:pt>
                <c:pt idx="3">
                  <c:v>18</c:v>
                </c:pt>
                <c:pt idx="4">
                  <c:v>15</c:v>
                </c:pt>
                <c:pt idx="5">
                  <c:v>14</c:v>
                </c:pt>
                <c:pt idx="6">
                  <c:v>0</c:v>
                </c:pt>
                <c:pt idx="7">
                  <c:v>17</c:v>
                </c:pt>
                <c:pt idx="8">
                  <c:v>18.5</c:v>
                </c:pt>
                <c:pt idx="9">
                  <c:v>18.5</c:v>
                </c:pt>
                <c:pt idx="10">
                  <c:v>15.1</c:v>
                </c:pt>
                <c:pt idx="11">
                  <c:v>5.2</c:v>
                </c:pt>
                <c:pt idx="12">
                  <c:v>10</c:v>
                </c:pt>
                <c:pt idx="13">
                  <c:v>13.5</c:v>
                </c:pt>
                <c:pt idx="14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2031744"/>
        <c:axId val="102033280"/>
      </c:lineChart>
      <c:dateAx>
        <c:axId val="102031744"/>
        <c:scaling>
          <c:orientation val="maxMin"/>
        </c:scaling>
        <c:delete val="0"/>
        <c:axPos val="b"/>
        <c:numFmt formatCode="d\-mmm" sourceLinked="1"/>
        <c:majorTickMark val="none"/>
        <c:minorTickMark val="none"/>
        <c:tickLblPos val="nextTo"/>
        <c:crossAx val="102033280"/>
        <c:crosses val="autoZero"/>
        <c:auto val="1"/>
        <c:lblOffset val="100"/>
        <c:baseTimeUnit val="days"/>
      </c:dateAx>
      <c:valAx>
        <c:axId val="102033280"/>
        <c:scaling>
          <c:orientation val="minMax"/>
        </c:scaling>
        <c:delete val="0"/>
        <c:axPos val="r"/>
        <c:majorGridlines/>
        <c:numFmt formatCode="General" sourceLinked="1"/>
        <c:majorTickMark val="none"/>
        <c:minorTickMark val="none"/>
        <c:tickLblPos val="nextTo"/>
        <c:crossAx val="10203174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544" l="0.70000000000000062" r="0.70000000000000062" t="0.750000000000005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82</xdr:col>
      <xdr:colOff>82828</xdr:colOff>
      <xdr:row>0</xdr:row>
      <xdr:rowOff>20708</xdr:rowOff>
    </xdr:from>
    <xdr:to>
      <xdr:col>139</xdr:col>
      <xdr:colOff>0</xdr:colOff>
      <xdr:row>3</xdr:row>
      <xdr:rowOff>436562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Right="0"/>
  </sheetPr>
  <dimension ref="A1:GB28"/>
  <sheetViews>
    <sheetView tabSelected="1" zoomScale="96" zoomScaleNormal="96" workbookViewId="0">
      <selection activeCell="A26" sqref="A26"/>
    </sheetView>
  </sheetViews>
  <sheetFormatPr defaultRowHeight="15" outlineLevelCol="2" x14ac:dyDescent="0.25"/>
  <cols>
    <col min="1" max="1" width="23.140625" style="5" customWidth="1"/>
    <col min="2" max="2" width="11.28515625" style="5" customWidth="1"/>
    <col min="3" max="3" width="9.5703125" style="5" hidden="1" customWidth="1"/>
    <col min="4" max="4" width="1.85546875" style="5" customWidth="1"/>
    <col min="5" max="5" width="9.28515625" style="5" customWidth="1" collapsed="1"/>
    <col min="6" max="6" width="9.140625" style="5" hidden="1" customWidth="1" outlineLevel="1" collapsed="1"/>
    <col min="7" max="12" width="9.140625" style="5" hidden="1" customWidth="1" outlineLevel="2"/>
    <col min="13" max="13" width="9.140625" style="5" hidden="1" customWidth="1" outlineLevel="1" collapsed="1"/>
    <col min="14" max="19" width="9.140625" style="5" hidden="1" customWidth="1" outlineLevel="2"/>
    <col min="20" max="20" width="9.140625" style="5" hidden="1" customWidth="1" outlineLevel="1" collapsed="1"/>
    <col min="21" max="26" width="9.140625" style="5" hidden="1" customWidth="1" outlineLevel="2"/>
    <col min="27" max="27" width="9.140625" style="5" hidden="1" customWidth="1" outlineLevel="1" collapsed="1"/>
    <col min="28" max="33" width="9.140625" style="5" hidden="1" customWidth="1" outlineLevel="2"/>
    <col min="34" max="34" width="9.140625" style="5" hidden="1" customWidth="1" outlineLevel="1" collapsed="1"/>
    <col min="35" max="40" width="9.140625" style="5" hidden="1" customWidth="1" outlineLevel="2"/>
    <col min="41" max="41" width="9.140625" style="5" hidden="1" customWidth="1" outlineLevel="1" collapsed="1"/>
    <col min="42" max="47" width="9.140625" style="5" hidden="1" customWidth="1" outlineLevel="2"/>
    <col min="48" max="48" width="9.140625" style="5" hidden="1" customWidth="1" outlineLevel="1" collapsed="1"/>
    <col min="49" max="54" width="9.140625" style="5" hidden="1" customWidth="1" outlineLevel="2"/>
    <col min="55" max="55" width="9.140625" style="5" hidden="1" customWidth="1" outlineLevel="1" collapsed="1"/>
    <col min="56" max="61" width="9.140625" style="5" hidden="1" customWidth="1" outlineLevel="2"/>
    <col min="62" max="62" width="9.140625" style="5" hidden="1" customWidth="1" outlineLevel="1" collapsed="1"/>
    <col min="63" max="68" width="9.140625" style="5" hidden="1" customWidth="1" outlineLevel="2"/>
    <col min="69" max="69" width="9.140625" style="5" hidden="1" customWidth="1" outlineLevel="1" collapsed="1"/>
    <col min="70" max="75" width="9.140625" style="5" hidden="1" customWidth="1" outlineLevel="2"/>
    <col min="76" max="76" width="9.140625" style="5" hidden="1" customWidth="1" outlineLevel="1" collapsed="1"/>
    <col min="77" max="82" width="9.140625" style="5" hidden="1" customWidth="1" outlineLevel="1"/>
    <col min="83" max="83" width="9.140625" style="5" collapsed="1"/>
    <col min="84" max="89" width="9.140625" style="5" hidden="1" customWidth="1" outlineLevel="1"/>
    <col min="90" max="90" width="9.140625" style="5" collapsed="1"/>
    <col min="91" max="96" width="9.140625" style="5" hidden="1" customWidth="1" outlineLevel="1"/>
    <col min="97" max="97" width="9.140625" style="5" collapsed="1"/>
    <col min="98" max="103" width="9.140625" style="5" hidden="1" customWidth="1" outlineLevel="1"/>
    <col min="104" max="104" width="11.28515625" style="5" customWidth="1" collapsed="1"/>
    <col min="105" max="110" width="9.140625" style="5" hidden="1" customWidth="1" outlineLevel="1"/>
    <col min="111" max="111" width="9.140625" style="5" collapsed="1"/>
    <col min="112" max="114" width="9.140625" style="5" hidden="1" customWidth="1" outlineLevel="1"/>
    <col min="115" max="115" width="10.140625" style="5" hidden="1" customWidth="1" outlineLevel="1"/>
    <col min="116" max="117" width="9.140625" style="5" hidden="1" customWidth="1" outlineLevel="1"/>
    <col min="118" max="118" width="7.85546875" style="5" customWidth="1" collapsed="1"/>
    <col min="119" max="119" width="9.140625" style="5" hidden="1" customWidth="1" outlineLevel="1"/>
    <col min="120" max="120" width="12.5703125" style="5" hidden="1" customWidth="1" outlineLevel="1"/>
    <col min="121" max="124" width="9.140625" style="5" hidden="1" customWidth="1" outlineLevel="1"/>
    <col min="125" max="125" width="9.140625" style="5" collapsed="1"/>
    <col min="126" max="131" width="9.140625" style="5" hidden="1" customWidth="1" outlineLevel="1"/>
    <col min="132" max="132" width="10.7109375" style="5" customWidth="1" collapsed="1"/>
    <col min="133" max="138" width="9.140625" style="5" hidden="1" customWidth="1" outlineLevel="1"/>
    <col min="139" max="139" width="11.140625" style="5" customWidth="1" collapsed="1"/>
    <col min="140" max="145" width="0" style="5" hidden="1" customWidth="1" outlineLevel="1"/>
    <col min="146" max="146" width="9.140625" style="5" collapsed="1"/>
    <col min="147" max="152" width="9.140625" style="5" hidden="1" customWidth="1" outlineLevel="1"/>
    <col min="153" max="153" width="9.140625" style="5" customWidth="1" collapsed="1"/>
    <col min="154" max="156" width="9.140625" style="5" hidden="1" customWidth="1" outlineLevel="1"/>
    <col min="157" max="157" width="11.28515625" style="5" hidden="1" customWidth="1" outlineLevel="1"/>
    <col min="158" max="159" width="9.140625" style="5" hidden="1" customWidth="1" outlineLevel="1"/>
    <col min="160" max="160" width="9.140625" style="5" customWidth="1" collapsed="1"/>
    <col min="161" max="163" width="9.140625" style="5" hidden="1" customWidth="1" outlineLevel="1"/>
    <col min="164" max="164" width="11.28515625" style="5" hidden="1" customWidth="1" outlineLevel="1"/>
    <col min="165" max="166" width="9.140625" style="5" hidden="1" customWidth="1" outlineLevel="1"/>
    <col min="167" max="167" width="9.140625" style="5" customWidth="1" collapsed="1"/>
    <col min="168" max="170" width="9.140625" style="5" hidden="1" customWidth="1" outlineLevel="1"/>
    <col min="171" max="171" width="12.7109375" style="5" hidden="1" customWidth="1" outlineLevel="1"/>
    <col min="172" max="173" width="9.140625" style="5" hidden="1" customWidth="1" outlineLevel="1"/>
    <col min="174" max="174" width="10.5703125" style="5" customWidth="1" collapsed="1"/>
    <col min="175" max="177" width="9.140625" style="5" hidden="1" customWidth="1" outlineLevel="1"/>
    <col min="178" max="178" width="8.85546875" style="5" hidden="1" customWidth="1" outlineLevel="1"/>
    <col min="179" max="179" width="9.28515625" style="5" hidden="1" customWidth="1" outlineLevel="1"/>
    <col min="180" max="180" width="9.140625" style="5" hidden="1" customWidth="1" outlineLevel="1"/>
    <col min="181" max="335" width="9.140625" style="5"/>
    <col min="336" max="336" width="23.140625" style="5" customWidth="1"/>
    <col min="337" max="337" width="10.7109375" style="5" customWidth="1"/>
    <col min="338" max="340" width="9.5703125" style="5" customWidth="1"/>
    <col min="341" max="370" width="9.140625" style="5"/>
    <col min="371" max="371" width="10.140625" style="5" bestFit="1" customWidth="1"/>
    <col min="372" max="373" width="9.140625" style="5"/>
    <col min="374" max="374" width="7.85546875" style="5" customWidth="1"/>
    <col min="375" max="375" width="9.140625" style="5"/>
    <col min="376" max="376" width="12.5703125" style="5" customWidth="1"/>
    <col min="377" max="406" width="9.140625" style="5"/>
    <col min="407" max="409" width="9.140625" style="5" customWidth="1"/>
    <col min="410" max="415" width="0" style="5" hidden="1" customWidth="1"/>
    <col min="416" max="416" width="9.140625" style="5" customWidth="1"/>
    <col min="417" max="422" width="0" style="5" hidden="1" customWidth="1"/>
    <col min="423" max="423" width="9.140625" style="5" customWidth="1"/>
    <col min="424" max="429" width="0" style="5" hidden="1" customWidth="1"/>
    <col min="430" max="430" width="9.7109375" style="5" customWidth="1"/>
    <col min="431" max="436" width="0" style="5" hidden="1" customWidth="1"/>
    <col min="437" max="591" width="9.140625" style="5"/>
    <col min="592" max="592" width="23.140625" style="5" customWidth="1"/>
    <col min="593" max="593" width="10.7109375" style="5" customWidth="1"/>
    <col min="594" max="596" width="9.5703125" style="5" customWidth="1"/>
    <col min="597" max="626" width="9.140625" style="5"/>
    <col min="627" max="627" width="10.140625" style="5" bestFit="1" customWidth="1"/>
    <col min="628" max="629" width="9.140625" style="5"/>
    <col min="630" max="630" width="7.85546875" style="5" customWidth="1"/>
    <col min="631" max="631" width="9.140625" style="5"/>
    <col min="632" max="632" width="12.5703125" style="5" customWidth="1"/>
    <col min="633" max="662" width="9.140625" style="5"/>
    <col min="663" max="665" width="9.140625" style="5" customWidth="1"/>
    <col min="666" max="671" width="0" style="5" hidden="1" customWidth="1"/>
    <col min="672" max="672" width="9.140625" style="5" customWidth="1"/>
    <col min="673" max="678" width="0" style="5" hidden="1" customWidth="1"/>
    <col min="679" max="679" width="9.140625" style="5" customWidth="1"/>
    <col min="680" max="685" width="0" style="5" hidden="1" customWidth="1"/>
    <col min="686" max="686" width="9.7109375" style="5" customWidth="1"/>
    <col min="687" max="692" width="0" style="5" hidden="1" customWidth="1"/>
    <col min="693" max="847" width="9.140625" style="5"/>
    <col min="848" max="848" width="23.140625" style="5" customWidth="1"/>
    <col min="849" max="849" width="10.7109375" style="5" customWidth="1"/>
    <col min="850" max="852" width="9.5703125" style="5" customWidth="1"/>
    <col min="853" max="882" width="9.140625" style="5"/>
    <col min="883" max="883" width="10.140625" style="5" bestFit="1" customWidth="1"/>
    <col min="884" max="885" width="9.140625" style="5"/>
    <col min="886" max="886" width="7.85546875" style="5" customWidth="1"/>
    <col min="887" max="887" width="9.140625" style="5"/>
    <col min="888" max="888" width="12.5703125" style="5" customWidth="1"/>
    <col min="889" max="918" width="9.140625" style="5"/>
    <col min="919" max="921" width="9.140625" style="5" customWidth="1"/>
    <col min="922" max="927" width="0" style="5" hidden="1" customWidth="1"/>
    <col min="928" max="928" width="9.140625" style="5" customWidth="1"/>
    <col min="929" max="934" width="0" style="5" hidden="1" customWidth="1"/>
    <col min="935" max="935" width="9.140625" style="5" customWidth="1"/>
    <col min="936" max="941" width="0" style="5" hidden="1" customWidth="1"/>
    <col min="942" max="942" width="9.7109375" style="5" customWidth="1"/>
    <col min="943" max="948" width="0" style="5" hidden="1" customWidth="1"/>
    <col min="949" max="1103" width="9.140625" style="5"/>
    <col min="1104" max="1104" width="23.140625" style="5" customWidth="1"/>
    <col min="1105" max="1105" width="10.7109375" style="5" customWidth="1"/>
    <col min="1106" max="1108" width="9.5703125" style="5" customWidth="1"/>
    <col min="1109" max="1138" width="9.140625" style="5"/>
    <col min="1139" max="1139" width="10.140625" style="5" bestFit="1" customWidth="1"/>
    <col min="1140" max="1141" width="9.140625" style="5"/>
    <col min="1142" max="1142" width="7.85546875" style="5" customWidth="1"/>
    <col min="1143" max="1143" width="9.140625" style="5"/>
    <col min="1144" max="1144" width="12.5703125" style="5" customWidth="1"/>
    <col min="1145" max="1174" width="9.140625" style="5"/>
    <col min="1175" max="1177" width="9.140625" style="5" customWidth="1"/>
    <col min="1178" max="1183" width="0" style="5" hidden="1" customWidth="1"/>
    <col min="1184" max="1184" width="9.140625" style="5" customWidth="1"/>
    <col min="1185" max="1190" width="0" style="5" hidden="1" customWidth="1"/>
    <col min="1191" max="1191" width="9.140625" style="5" customWidth="1"/>
    <col min="1192" max="1197" width="0" style="5" hidden="1" customWidth="1"/>
    <col min="1198" max="1198" width="9.7109375" style="5" customWidth="1"/>
    <col min="1199" max="1204" width="0" style="5" hidden="1" customWidth="1"/>
    <col min="1205" max="1359" width="9.140625" style="5"/>
    <col min="1360" max="1360" width="23.140625" style="5" customWidth="1"/>
    <col min="1361" max="1361" width="10.7109375" style="5" customWidth="1"/>
    <col min="1362" max="1364" width="9.5703125" style="5" customWidth="1"/>
    <col min="1365" max="1394" width="9.140625" style="5"/>
    <col min="1395" max="1395" width="10.140625" style="5" bestFit="1" customWidth="1"/>
    <col min="1396" max="1397" width="9.140625" style="5"/>
    <col min="1398" max="1398" width="7.85546875" style="5" customWidth="1"/>
    <col min="1399" max="1399" width="9.140625" style="5"/>
    <col min="1400" max="1400" width="12.5703125" style="5" customWidth="1"/>
    <col min="1401" max="1430" width="9.140625" style="5"/>
    <col min="1431" max="1433" width="9.140625" style="5" customWidth="1"/>
    <col min="1434" max="1439" width="0" style="5" hidden="1" customWidth="1"/>
    <col min="1440" max="1440" width="9.140625" style="5" customWidth="1"/>
    <col min="1441" max="1446" width="0" style="5" hidden="1" customWidth="1"/>
    <col min="1447" max="1447" width="9.140625" style="5" customWidth="1"/>
    <col min="1448" max="1453" width="0" style="5" hidden="1" customWidth="1"/>
    <col min="1454" max="1454" width="9.7109375" style="5" customWidth="1"/>
    <col min="1455" max="1460" width="0" style="5" hidden="1" customWidth="1"/>
    <col min="1461" max="1615" width="9.140625" style="5"/>
    <col min="1616" max="1616" width="23.140625" style="5" customWidth="1"/>
    <col min="1617" max="1617" width="10.7109375" style="5" customWidth="1"/>
    <col min="1618" max="1620" width="9.5703125" style="5" customWidth="1"/>
    <col min="1621" max="1650" width="9.140625" style="5"/>
    <col min="1651" max="1651" width="10.140625" style="5" bestFit="1" customWidth="1"/>
    <col min="1652" max="1653" width="9.140625" style="5"/>
    <col min="1654" max="1654" width="7.85546875" style="5" customWidth="1"/>
    <col min="1655" max="1655" width="9.140625" style="5"/>
    <col min="1656" max="1656" width="12.5703125" style="5" customWidth="1"/>
    <col min="1657" max="1686" width="9.140625" style="5"/>
    <col min="1687" max="1689" width="9.140625" style="5" customWidth="1"/>
    <col min="1690" max="1695" width="0" style="5" hidden="1" customWidth="1"/>
    <col min="1696" max="1696" width="9.140625" style="5" customWidth="1"/>
    <col min="1697" max="1702" width="0" style="5" hidden="1" customWidth="1"/>
    <col min="1703" max="1703" width="9.140625" style="5" customWidth="1"/>
    <col min="1704" max="1709" width="0" style="5" hidden="1" customWidth="1"/>
    <col min="1710" max="1710" width="9.7109375" style="5" customWidth="1"/>
    <col min="1711" max="1716" width="0" style="5" hidden="1" customWidth="1"/>
    <col min="1717" max="1871" width="9.140625" style="5"/>
    <col min="1872" max="1872" width="23.140625" style="5" customWidth="1"/>
    <col min="1873" max="1873" width="10.7109375" style="5" customWidth="1"/>
    <col min="1874" max="1876" width="9.5703125" style="5" customWidth="1"/>
    <col min="1877" max="1906" width="9.140625" style="5"/>
    <col min="1907" max="1907" width="10.140625" style="5" bestFit="1" customWidth="1"/>
    <col min="1908" max="1909" width="9.140625" style="5"/>
    <col min="1910" max="1910" width="7.85546875" style="5" customWidth="1"/>
    <col min="1911" max="1911" width="9.140625" style="5"/>
    <col min="1912" max="1912" width="12.5703125" style="5" customWidth="1"/>
    <col min="1913" max="1942" width="9.140625" style="5"/>
    <col min="1943" max="1945" width="9.140625" style="5" customWidth="1"/>
    <col min="1946" max="1951" width="0" style="5" hidden="1" customWidth="1"/>
    <col min="1952" max="1952" width="9.140625" style="5" customWidth="1"/>
    <col min="1953" max="1958" width="0" style="5" hidden="1" customWidth="1"/>
    <col min="1959" max="1959" width="9.140625" style="5" customWidth="1"/>
    <col min="1960" max="1965" width="0" style="5" hidden="1" customWidth="1"/>
    <col min="1966" max="1966" width="9.7109375" style="5" customWidth="1"/>
    <col min="1967" max="1972" width="0" style="5" hidden="1" customWidth="1"/>
    <col min="1973" max="2127" width="9.140625" style="5"/>
    <col min="2128" max="2128" width="23.140625" style="5" customWidth="1"/>
    <col min="2129" max="2129" width="10.7109375" style="5" customWidth="1"/>
    <col min="2130" max="2132" width="9.5703125" style="5" customWidth="1"/>
    <col min="2133" max="2162" width="9.140625" style="5"/>
    <col min="2163" max="2163" width="10.140625" style="5" bestFit="1" customWidth="1"/>
    <col min="2164" max="2165" width="9.140625" style="5"/>
    <col min="2166" max="2166" width="7.85546875" style="5" customWidth="1"/>
    <col min="2167" max="2167" width="9.140625" style="5"/>
    <col min="2168" max="2168" width="12.5703125" style="5" customWidth="1"/>
    <col min="2169" max="2198" width="9.140625" style="5"/>
    <col min="2199" max="2201" width="9.140625" style="5" customWidth="1"/>
    <col min="2202" max="2207" width="0" style="5" hidden="1" customWidth="1"/>
    <col min="2208" max="2208" width="9.140625" style="5" customWidth="1"/>
    <col min="2209" max="2214" width="0" style="5" hidden="1" customWidth="1"/>
    <col min="2215" max="2215" width="9.140625" style="5" customWidth="1"/>
    <col min="2216" max="2221" width="0" style="5" hidden="1" customWidth="1"/>
    <col min="2222" max="2222" width="9.7109375" style="5" customWidth="1"/>
    <col min="2223" max="2228" width="0" style="5" hidden="1" customWidth="1"/>
    <col min="2229" max="2383" width="9.140625" style="5"/>
    <col min="2384" max="2384" width="23.140625" style="5" customWidth="1"/>
    <col min="2385" max="2385" width="10.7109375" style="5" customWidth="1"/>
    <col min="2386" max="2388" width="9.5703125" style="5" customWidth="1"/>
    <col min="2389" max="2418" width="9.140625" style="5"/>
    <col min="2419" max="2419" width="10.140625" style="5" bestFit="1" customWidth="1"/>
    <col min="2420" max="2421" width="9.140625" style="5"/>
    <col min="2422" max="2422" width="7.85546875" style="5" customWidth="1"/>
    <col min="2423" max="2423" width="9.140625" style="5"/>
    <col min="2424" max="2424" width="12.5703125" style="5" customWidth="1"/>
    <col min="2425" max="2454" width="9.140625" style="5"/>
    <col min="2455" max="2457" width="9.140625" style="5" customWidth="1"/>
    <col min="2458" max="2463" width="0" style="5" hidden="1" customWidth="1"/>
    <col min="2464" max="2464" width="9.140625" style="5" customWidth="1"/>
    <col min="2465" max="2470" width="0" style="5" hidden="1" customWidth="1"/>
    <col min="2471" max="2471" width="9.140625" style="5" customWidth="1"/>
    <col min="2472" max="2477" width="0" style="5" hidden="1" customWidth="1"/>
    <col min="2478" max="2478" width="9.7109375" style="5" customWidth="1"/>
    <col min="2479" max="2484" width="0" style="5" hidden="1" customWidth="1"/>
    <col min="2485" max="2639" width="9.140625" style="5"/>
    <col min="2640" max="2640" width="23.140625" style="5" customWidth="1"/>
    <col min="2641" max="2641" width="10.7109375" style="5" customWidth="1"/>
    <col min="2642" max="2644" width="9.5703125" style="5" customWidth="1"/>
    <col min="2645" max="2674" width="9.140625" style="5"/>
    <col min="2675" max="2675" width="10.140625" style="5" bestFit="1" customWidth="1"/>
    <col min="2676" max="2677" width="9.140625" style="5"/>
    <col min="2678" max="2678" width="7.85546875" style="5" customWidth="1"/>
    <col min="2679" max="2679" width="9.140625" style="5"/>
    <col min="2680" max="2680" width="12.5703125" style="5" customWidth="1"/>
    <col min="2681" max="2710" width="9.140625" style="5"/>
    <col min="2711" max="2713" width="9.140625" style="5" customWidth="1"/>
    <col min="2714" max="2719" width="0" style="5" hidden="1" customWidth="1"/>
    <col min="2720" max="2720" width="9.140625" style="5" customWidth="1"/>
    <col min="2721" max="2726" width="0" style="5" hidden="1" customWidth="1"/>
    <col min="2727" max="2727" width="9.140625" style="5" customWidth="1"/>
    <col min="2728" max="2733" width="0" style="5" hidden="1" customWidth="1"/>
    <col min="2734" max="2734" width="9.7109375" style="5" customWidth="1"/>
    <col min="2735" max="2740" width="0" style="5" hidden="1" customWidth="1"/>
    <col min="2741" max="2895" width="9.140625" style="5"/>
    <col min="2896" max="2896" width="23.140625" style="5" customWidth="1"/>
    <col min="2897" max="2897" width="10.7109375" style="5" customWidth="1"/>
    <col min="2898" max="2900" width="9.5703125" style="5" customWidth="1"/>
    <col min="2901" max="2930" width="9.140625" style="5"/>
    <col min="2931" max="2931" width="10.140625" style="5" bestFit="1" customWidth="1"/>
    <col min="2932" max="2933" width="9.140625" style="5"/>
    <col min="2934" max="2934" width="7.85546875" style="5" customWidth="1"/>
    <col min="2935" max="2935" width="9.140625" style="5"/>
    <col min="2936" max="2936" width="12.5703125" style="5" customWidth="1"/>
    <col min="2937" max="2966" width="9.140625" style="5"/>
    <col min="2967" max="2969" width="9.140625" style="5" customWidth="1"/>
    <col min="2970" max="2975" width="0" style="5" hidden="1" customWidth="1"/>
    <col min="2976" max="2976" width="9.140625" style="5" customWidth="1"/>
    <col min="2977" max="2982" width="0" style="5" hidden="1" customWidth="1"/>
    <col min="2983" max="2983" width="9.140625" style="5" customWidth="1"/>
    <col min="2984" max="2989" width="0" style="5" hidden="1" customWidth="1"/>
    <col min="2990" max="2990" width="9.7109375" style="5" customWidth="1"/>
    <col min="2991" max="2996" width="0" style="5" hidden="1" customWidth="1"/>
    <col min="2997" max="3151" width="9.140625" style="5"/>
    <col min="3152" max="3152" width="23.140625" style="5" customWidth="1"/>
    <col min="3153" max="3153" width="10.7109375" style="5" customWidth="1"/>
    <col min="3154" max="3156" width="9.5703125" style="5" customWidth="1"/>
    <col min="3157" max="3186" width="9.140625" style="5"/>
    <col min="3187" max="3187" width="10.140625" style="5" bestFit="1" customWidth="1"/>
    <col min="3188" max="3189" width="9.140625" style="5"/>
    <col min="3190" max="3190" width="7.85546875" style="5" customWidth="1"/>
    <col min="3191" max="3191" width="9.140625" style="5"/>
    <col min="3192" max="3192" width="12.5703125" style="5" customWidth="1"/>
    <col min="3193" max="3222" width="9.140625" style="5"/>
    <col min="3223" max="3225" width="9.140625" style="5" customWidth="1"/>
    <col min="3226" max="3231" width="0" style="5" hidden="1" customWidth="1"/>
    <col min="3232" max="3232" width="9.140625" style="5" customWidth="1"/>
    <col min="3233" max="3238" width="0" style="5" hidden="1" customWidth="1"/>
    <col min="3239" max="3239" width="9.140625" style="5" customWidth="1"/>
    <col min="3240" max="3245" width="0" style="5" hidden="1" customWidth="1"/>
    <col min="3246" max="3246" width="9.7109375" style="5" customWidth="1"/>
    <col min="3247" max="3252" width="0" style="5" hidden="1" customWidth="1"/>
    <col min="3253" max="3407" width="9.140625" style="5"/>
    <col min="3408" max="3408" width="23.140625" style="5" customWidth="1"/>
    <col min="3409" max="3409" width="10.7109375" style="5" customWidth="1"/>
    <col min="3410" max="3412" width="9.5703125" style="5" customWidth="1"/>
    <col min="3413" max="3442" width="9.140625" style="5"/>
    <col min="3443" max="3443" width="10.140625" style="5" bestFit="1" customWidth="1"/>
    <col min="3444" max="3445" width="9.140625" style="5"/>
    <col min="3446" max="3446" width="7.85546875" style="5" customWidth="1"/>
    <col min="3447" max="3447" width="9.140625" style="5"/>
    <col min="3448" max="3448" width="12.5703125" style="5" customWidth="1"/>
    <col min="3449" max="3478" width="9.140625" style="5"/>
    <col min="3479" max="3481" width="9.140625" style="5" customWidth="1"/>
    <col min="3482" max="3487" width="0" style="5" hidden="1" customWidth="1"/>
    <col min="3488" max="3488" width="9.140625" style="5" customWidth="1"/>
    <col min="3489" max="3494" width="0" style="5" hidden="1" customWidth="1"/>
    <col min="3495" max="3495" width="9.140625" style="5" customWidth="1"/>
    <col min="3496" max="3501" width="0" style="5" hidden="1" customWidth="1"/>
    <col min="3502" max="3502" width="9.7109375" style="5" customWidth="1"/>
    <col min="3503" max="3508" width="0" style="5" hidden="1" customWidth="1"/>
    <col min="3509" max="3663" width="9.140625" style="5"/>
    <col min="3664" max="3664" width="23.140625" style="5" customWidth="1"/>
    <col min="3665" max="3665" width="10.7109375" style="5" customWidth="1"/>
    <col min="3666" max="3668" width="9.5703125" style="5" customWidth="1"/>
    <col min="3669" max="3698" width="9.140625" style="5"/>
    <col min="3699" max="3699" width="10.140625" style="5" bestFit="1" customWidth="1"/>
    <col min="3700" max="3701" width="9.140625" style="5"/>
    <col min="3702" max="3702" width="7.85546875" style="5" customWidth="1"/>
    <col min="3703" max="3703" width="9.140625" style="5"/>
    <col min="3704" max="3704" width="12.5703125" style="5" customWidth="1"/>
    <col min="3705" max="3734" width="9.140625" style="5"/>
    <col min="3735" max="3737" width="9.140625" style="5" customWidth="1"/>
    <col min="3738" max="3743" width="0" style="5" hidden="1" customWidth="1"/>
    <col min="3744" max="3744" width="9.140625" style="5" customWidth="1"/>
    <col min="3745" max="3750" width="0" style="5" hidden="1" customWidth="1"/>
    <col min="3751" max="3751" width="9.140625" style="5" customWidth="1"/>
    <col min="3752" max="3757" width="0" style="5" hidden="1" customWidth="1"/>
    <col min="3758" max="3758" width="9.7109375" style="5" customWidth="1"/>
    <col min="3759" max="3764" width="0" style="5" hidden="1" customWidth="1"/>
    <col min="3765" max="3919" width="9.140625" style="5"/>
    <col min="3920" max="3920" width="23.140625" style="5" customWidth="1"/>
    <col min="3921" max="3921" width="10.7109375" style="5" customWidth="1"/>
    <col min="3922" max="3924" width="9.5703125" style="5" customWidth="1"/>
    <col min="3925" max="3954" width="9.140625" style="5"/>
    <col min="3955" max="3955" width="10.140625" style="5" bestFit="1" customWidth="1"/>
    <col min="3956" max="3957" width="9.140625" style="5"/>
    <col min="3958" max="3958" width="7.85546875" style="5" customWidth="1"/>
    <col min="3959" max="3959" width="9.140625" style="5"/>
    <col min="3960" max="3960" width="12.5703125" style="5" customWidth="1"/>
    <col min="3961" max="3990" width="9.140625" style="5"/>
    <col min="3991" max="3993" width="9.140625" style="5" customWidth="1"/>
    <col min="3994" max="3999" width="0" style="5" hidden="1" customWidth="1"/>
    <col min="4000" max="4000" width="9.140625" style="5" customWidth="1"/>
    <col min="4001" max="4006" width="0" style="5" hidden="1" customWidth="1"/>
    <col min="4007" max="4007" width="9.140625" style="5" customWidth="1"/>
    <col min="4008" max="4013" width="0" style="5" hidden="1" customWidth="1"/>
    <col min="4014" max="4014" width="9.7109375" style="5" customWidth="1"/>
    <col min="4015" max="4020" width="0" style="5" hidden="1" customWidth="1"/>
    <col min="4021" max="4175" width="9.140625" style="5"/>
    <col min="4176" max="4176" width="23.140625" style="5" customWidth="1"/>
    <col min="4177" max="4177" width="10.7109375" style="5" customWidth="1"/>
    <col min="4178" max="4180" width="9.5703125" style="5" customWidth="1"/>
    <col min="4181" max="4210" width="9.140625" style="5"/>
    <col min="4211" max="4211" width="10.140625" style="5" bestFit="1" customWidth="1"/>
    <col min="4212" max="4213" width="9.140625" style="5"/>
    <col min="4214" max="4214" width="7.85546875" style="5" customWidth="1"/>
    <col min="4215" max="4215" width="9.140625" style="5"/>
    <col min="4216" max="4216" width="12.5703125" style="5" customWidth="1"/>
    <col min="4217" max="4246" width="9.140625" style="5"/>
    <col min="4247" max="4249" width="9.140625" style="5" customWidth="1"/>
    <col min="4250" max="4255" width="0" style="5" hidden="1" customWidth="1"/>
    <col min="4256" max="4256" width="9.140625" style="5" customWidth="1"/>
    <col min="4257" max="4262" width="0" style="5" hidden="1" customWidth="1"/>
    <col min="4263" max="4263" width="9.140625" style="5" customWidth="1"/>
    <col min="4264" max="4269" width="0" style="5" hidden="1" customWidth="1"/>
    <col min="4270" max="4270" width="9.7109375" style="5" customWidth="1"/>
    <col min="4271" max="4276" width="0" style="5" hidden="1" customWidth="1"/>
    <col min="4277" max="4431" width="9.140625" style="5"/>
    <col min="4432" max="4432" width="23.140625" style="5" customWidth="1"/>
    <col min="4433" max="4433" width="10.7109375" style="5" customWidth="1"/>
    <col min="4434" max="4436" width="9.5703125" style="5" customWidth="1"/>
    <col min="4437" max="4466" width="9.140625" style="5"/>
    <col min="4467" max="4467" width="10.140625" style="5" bestFit="1" customWidth="1"/>
    <col min="4468" max="4469" width="9.140625" style="5"/>
    <col min="4470" max="4470" width="7.85546875" style="5" customWidth="1"/>
    <col min="4471" max="4471" width="9.140625" style="5"/>
    <col min="4472" max="4472" width="12.5703125" style="5" customWidth="1"/>
    <col min="4473" max="4502" width="9.140625" style="5"/>
    <col min="4503" max="4505" width="9.140625" style="5" customWidth="1"/>
    <col min="4506" max="4511" width="0" style="5" hidden="1" customWidth="1"/>
    <col min="4512" max="4512" width="9.140625" style="5" customWidth="1"/>
    <col min="4513" max="4518" width="0" style="5" hidden="1" customWidth="1"/>
    <col min="4519" max="4519" width="9.140625" style="5" customWidth="1"/>
    <col min="4520" max="4525" width="0" style="5" hidden="1" customWidth="1"/>
    <col min="4526" max="4526" width="9.7109375" style="5" customWidth="1"/>
    <col min="4527" max="4532" width="0" style="5" hidden="1" customWidth="1"/>
    <col min="4533" max="4687" width="9.140625" style="5"/>
    <col min="4688" max="4688" width="23.140625" style="5" customWidth="1"/>
    <col min="4689" max="4689" width="10.7109375" style="5" customWidth="1"/>
    <col min="4690" max="4692" width="9.5703125" style="5" customWidth="1"/>
    <col min="4693" max="4722" width="9.140625" style="5"/>
    <col min="4723" max="4723" width="10.140625" style="5" bestFit="1" customWidth="1"/>
    <col min="4724" max="4725" width="9.140625" style="5"/>
    <col min="4726" max="4726" width="7.85546875" style="5" customWidth="1"/>
    <col min="4727" max="4727" width="9.140625" style="5"/>
    <col min="4728" max="4728" width="12.5703125" style="5" customWidth="1"/>
    <col min="4729" max="4758" width="9.140625" style="5"/>
    <col min="4759" max="4761" width="9.140625" style="5" customWidth="1"/>
    <col min="4762" max="4767" width="0" style="5" hidden="1" customWidth="1"/>
    <col min="4768" max="4768" width="9.140625" style="5" customWidth="1"/>
    <col min="4769" max="4774" width="0" style="5" hidden="1" customWidth="1"/>
    <col min="4775" max="4775" width="9.140625" style="5" customWidth="1"/>
    <col min="4776" max="4781" width="0" style="5" hidden="1" customWidth="1"/>
    <col min="4782" max="4782" width="9.7109375" style="5" customWidth="1"/>
    <col min="4783" max="4788" width="0" style="5" hidden="1" customWidth="1"/>
    <col min="4789" max="4943" width="9.140625" style="5"/>
    <col min="4944" max="4944" width="23.140625" style="5" customWidth="1"/>
    <col min="4945" max="4945" width="10.7109375" style="5" customWidth="1"/>
    <col min="4946" max="4948" width="9.5703125" style="5" customWidth="1"/>
    <col min="4949" max="4978" width="9.140625" style="5"/>
    <col min="4979" max="4979" width="10.140625" style="5" bestFit="1" customWidth="1"/>
    <col min="4980" max="4981" width="9.140625" style="5"/>
    <col min="4982" max="4982" width="7.85546875" style="5" customWidth="1"/>
    <col min="4983" max="4983" width="9.140625" style="5"/>
    <col min="4984" max="4984" width="12.5703125" style="5" customWidth="1"/>
    <col min="4985" max="5014" width="9.140625" style="5"/>
    <col min="5015" max="5017" width="9.140625" style="5" customWidth="1"/>
    <col min="5018" max="5023" width="0" style="5" hidden="1" customWidth="1"/>
    <col min="5024" max="5024" width="9.140625" style="5" customWidth="1"/>
    <col min="5025" max="5030" width="0" style="5" hidden="1" customWidth="1"/>
    <col min="5031" max="5031" width="9.140625" style="5" customWidth="1"/>
    <col min="5032" max="5037" width="0" style="5" hidden="1" customWidth="1"/>
    <col min="5038" max="5038" width="9.7109375" style="5" customWidth="1"/>
    <col min="5039" max="5044" width="0" style="5" hidden="1" customWidth="1"/>
    <col min="5045" max="5199" width="9.140625" style="5"/>
    <col min="5200" max="5200" width="23.140625" style="5" customWidth="1"/>
    <col min="5201" max="5201" width="10.7109375" style="5" customWidth="1"/>
    <col min="5202" max="5204" width="9.5703125" style="5" customWidth="1"/>
    <col min="5205" max="5234" width="9.140625" style="5"/>
    <col min="5235" max="5235" width="10.140625" style="5" bestFit="1" customWidth="1"/>
    <col min="5236" max="5237" width="9.140625" style="5"/>
    <col min="5238" max="5238" width="7.85546875" style="5" customWidth="1"/>
    <col min="5239" max="5239" width="9.140625" style="5"/>
    <col min="5240" max="5240" width="12.5703125" style="5" customWidth="1"/>
    <col min="5241" max="5270" width="9.140625" style="5"/>
    <col min="5271" max="5273" width="9.140625" style="5" customWidth="1"/>
    <col min="5274" max="5279" width="0" style="5" hidden="1" customWidth="1"/>
    <col min="5280" max="5280" width="9.140625" style="5" customWidth="1"/>
    <col min="5281" max="5286" width="0" style="5" hidden="1" customWidth="1"/>
    <col min="5287" max="5287" width="9.140625" style="5" customWidth="1"/>
    <col min="5288" max="5293" width="0" style="5" hidden="1" customWidth="1"/>
    <col min="5294" max="5294" width="9.7109375" style="5" customWidth="1"/>
    <col min="5295" max="5300" width="0" style="5" hidden="1" customWidth="1"/>
    <col min="5301" max="5455" width="9.140625" style="5"/>
    <col min="5456" max="5456" width="23.140625" style="5" customWidth="1"/>
    <col min="5457" max="5457" width="10.7109375" style="5" customWidth="1"/>
    <col min="5458" max="5460" width="9.5703125" style="5" customWidth="1"/>
    <col min="5461" max="5490" width="9.140625" style="5"/>
    <col min="5491" max="5491" width="10.140625" style="5" bestFit="1" customWidth="1"/>
    <col min="5492" max="5493" width="9.140625" style="5"/>
    <col min="5494" max="5494" width="7.85546875" style="5" customWidth="1"/>
    <col min="5495" max="5495" width="9.140625" style="5"/>
    <col min="5496" max="5496" width="12.5703125" style="5" customWidth="1"/>
    <col min="5497" max="5526" width="9.140625" style="5"/>
    <col min="5527" max="5529" width="9.140625" style="5" customWidth="1"/>
    <col min="5530" max="5535" width="0" style="5" hidden="1" customWidth="1"/>
    <col min="5536" max="5536" width="9.140625" style="5" customWidth="1"/>
    <col min="5537" max="5542" width="0" style="5" hidden="1" customWidth="1"/>
    <col min="5543" max="5543" width="9.140625" style="5" customWidth="1"/>
    <col min="5544" max="5549" width="0" style="5" hidden="1" customWidth="1"/>
    <col min="5550" max="5550" width="9.7109375" style="5" customWidth="1"/>
    <col min="5551" max="5556" width="0" style="5" hidden="1" customWidth="1"/>
    <col min="5557" max="5711" width="9.140625" style="5"/>
    <col min="5712" max="5712" width="23.140625" style="5" customWidth="1"/>
    <col min="5713" max="5713" width="10.7109375" style="5" customWidth="1"/>
    <col min="5714" max="5716" width="9.5703125" style="5" customWidth="1"/>
    <col min="5717" max="5746" width="9.140625" style="5"/>
    <col min="5747" max="5747" width="10.140625" style="5" bestFit="1" customWidth="1"/>
    <col min="5748" max="5749" width="9.140625" style="5"/>
    <col min="5750" max="5750" width="7.85546875" style="5" customWidth="1"/>
    <col min="5751" max="5751" width="9.140625" style="5"/>
    <col min="5752" max="5752" width="12.5703125" style="5" customWidth="1"/>
    <col min="5753" max="5782" width="9.140625" style="5"/>
    <col min="5783" max="5785" width="9.140625" style="5" customWidth="1"/>
    <col min="5786" max="5791" width="0" style="5" hidden="1" customWidth="1"/>
    <col min="5792" max="5792" width="9.140625" style="5" customWidth="1"/>
    <col min="5793" max="5798" width="0" style="5" hidden="1" customWidth="1"/>
    <col min="5799" max="5799" width="9.140625" style="5" customWidth="1"/>
    <col min="5800" max="5805" width="0" style="5" hidden="1" customWidth="1"/>
    <col min="5806" max="5806" width="9.7109375" style="5" customWidth="1"/>
    <col min="5807" max="5812" width="0" style="5" hidden="1" customWidth="1"/>
    <col min="5813" max="5967" width="9.140625" style="5"/>
    <col min="5968" max="5968" width="23.140625" style="5" customWidth="1"/>
    <col min="5969" max="5969" width="10.7109375" style="5" customWidth="1"/>
    <col min="5970" max="5972" width="9.5703125" style="5" customWidth="1"/>
    <col min="5973" max="6002" width="9.140625" style="5"/>
    <col min="6003" max="6003" width="10.140625" style="5" bestFit="1" customWidth="1"/>
    <col min="6004" max="6005" width="9.140625" style="5"/>
    <col min="6006" max="6006" width="7.85546875" style="5" customWidth="1"/>
    <col min="6007" max="6007" width="9.140625" style="5"/>
    <col min="6008" max="6008" width="12.5703125" style="5" customWidth="1"/>
    <col min="6009" max="6038" width="9.140625" style="5"/>
    <col min="6039" max="6041" width="9.140625" style="5" customWidth="1"/>
    <col min="6042" max="6047" width="0" style="5" hidden="1" customWidth="1"/>
    <col min="6048" max="6048" width="9.140625" style="5" customWidth="1"/>
    <col min="6049" max="6054" width="0" style="5" hidden="1" customWidth="1"/>
    <col min="6055" max="6055" width="9.140625" style="5" customWidth="1"/>
    <col min="6056" max="6061" width="0" style="5" hidden="1" customWidth="1"/>
    <col min="6062" max="6062" width="9.7109375" style="5" customWidth="1"/>
    <col min="6063" max="6068" width="0" style="5" hidden="1" customWidth="1"/>
    <col min="6069" max="6223" width="9.140625" style="5"/>
    <col min="6224" max="6224" width="23.140625" style="5" customWidth="1"/>
    <col min="6225" max="6225" width="10.7109375" style="5" customWidth="1"/>
    <col min="6226" max="6228" width="9.5703125" style="5" customWidth="1"/>
    <col min="6229" max="6258" width="9.140625" style="5"/>
    <col min="6259" max="6259" width="10.140625" style="5" bestFit="1" customWidth="1"/>
    <col min="6260" max="6261" width="9.140625" style="5"/>
    <col min="6262" max="6262" width="7.85546875" style="5" customWidth="1"/>
    <col min="6263" max="6263" width="9.140625" style="5"/>
    <col min="6264" max="6264" width="12.5703125" style="5" customWidth="1"/>
    <col min="6265" max="6294" width="9.140625" style="5"/>
    <col min="6295" max="6297" width="9.140625" style="5" customWidth="1"/>
    <col min="6298" max="6303" width="0" style="5" hidden="1" customWidth="1"/>
    <col min="6304" max="6304" width="9.140625" style="5" customWidth="1"/>
    <col min="6305" max="6310" width="0" style="5" hidden="1" customWidth="1"/>
    <col min="6311" max="6311" width="9.140625" style="5" customWidth="1"/>
    <col min="6312" max="6317" width="0" style="5" hidden="1" customWidth="1"/>
    <col min="6318" max="6318" width="9.7109375" style="5" customWidth="1"/>
    <col min="6319" max="6324" width="0" style="5" hidden="1" customWidth="1"/>
    <col min="6325" max="6479" width="9.140625" style="5"/>
    <col min="6480" max="6480" width="23.140625" style="5" customWidth="1"/>
    <col min="6481" max="6481" width="10.7109375" style="5" customWidth="1"/>
    <col min="6482" max="6484" width="9.5703125" style="5" customWidth="1"/>
    <col min="6485" max="6514" width="9.140625" style="5"/>
    <col min="6515" max="6515" width="10.140625" style="5" bestFit="1" customWidth="1"/>
    <col min="6516" max="6517" width="9.140625" style="5"/>
    <col min="6518" max="6518" width="7.85546875" style="5" customWidth="1"/>
    <col min="6519" max="6519" width="9.140625" style="5"/>
    <col min="6520" max="6520" width="12.5703125" style="5" customWidth="1"/>
    <col min="6521" max="6550" width="9.140625" style="5"/>
    <col min="6551" max="6553" width="9.140625" style="5" customWidth="1"/>
    <col min="6554" max="6559" width="0" style="5" hidden="1" customWidth="1"/>
    <col min="6560" max="6560" width="9.140625" style="5" customWidth="1"/>
    <col min="6561" max="6566" width="0" style="5" hidden="1" customWidth="1"/>
    <col min="6567" max="6567" width="9.140625" style="5" customWidth="1"/>
    <col min="6568" max="6573" width="0" style="5" hidden="1" customWidth="1"/>
    <col min="6574" max="6574" width="9.7109375" style="5" customWidth="1"/>
    <col min="6575" max="6580" width="0" style="5" hidden="1" customWidth="1"/>
    <col min="6581" max="6735" width="9.140625" style="5"/>
    <col min="6736" max="6736" width="23.140625" style="5" customWidth="1"/>
    <col min="6737" max="6737" width="10.7109375" style="5" customWidth="1"/>
    <col min="6738" max="6740" width="9.5703125" style="5" customWidth="1"/>
    <col min="6741" max="6770" width="9.140625" style="5"/>
    <col min="6771" max="6771" width="10.140625" style="5" bestFit="1" customWidth="1"/>
    <col min="6772" max="6773" width="9.140625" style="5"/>
    <col min="6774" max="6774" width="7.85546875" style="5" customWidth="1"/>
    <col min="6775" max="6775" width="9.140625" style="5"/>
    <col min="6776" max="6776" width="12.5703125" style="5" customWidth="1"/>
    <col min="6777" max="6806" width="9.140625" style="5"/>
    <col min="6807" max="6809" width="9.140625" style="5" customWidth="1"/>
    <col min="6810" max="6815" width="0" style="5" hidden="1" customWidth="1"/>
    <col min="6816" max="6816" width="9.140625" style="5" customWidth="1"/>
    <col min="6817" max="6822" width="0" style="5" hidden="1" customWidth="1"/>
    <col min="6823" max="6823" width="9.140625" style="5" customWidth="1"/>
    <col min="6824" max="6829" width="0" style="5" hidden="1" customWidth="1"/>
    <col min="6830" max="6830" width="9.7109375" style="5" customWidth="1"/>
    <col min="6831" max="6836" width="0" style="5" hidden="1" customWidth="1"/>
    <col min="6837" max="6991" width="9.140625" style="5"/>
    <col min="6992" max="6992" width="23.140625" style="5" customWidth="1"/>
    <col min="6993" max="6993" width="10.7109375" style="5" customWidth="1"/>
    <col min="6994" max="6996" width="9.5703125" style="5" customWidth="1"/>
    <col min="6997" max="7026" width="9.140625" style="5"/>
    <col min="7027" max="7027" width="10.140625" style="5" bestFit="1" customWidth="1"/>
    <col min="7028" max="7029" width="9.140625" style="5"/>
    <col min="7030" max="7030" width="7.85546875" style="5" customWidth="1"/>
    <col min="7031" max="7031" width="9.140625" style="5"/>
    <col min="7032" max="7032" width="12.5703125" style="5" customWidth="1"/>
    <col min="7033" max="7062" width="9.140625" style="5"/>
    <col min="7063" max="7065" width="9.140625" style="5" customWidth="1"/>
    <col min="7066" max="7071" width="0" style="5" hidden="1" customWidth="1"/>
    <col min="7072" max="7072" width="9.140625" style="5" customWidth="1"/>
    <col min="7073" max="7078" width="0" style="5" hidden="1" customWidth="1"/>
    <col min="7079" max="7079" width="9.140625" style="5" customWidth="1"/>
    <col min="7080" max="7085" width="0" style="5" hidden="1" customWidth="1"/>
    <col min="7086" max="7086" width="9.7109375" style="5" customWidth="1"/>
    <col min="7087" max="7092" width="0" style="5" hidden="1" customWidth="1"/>
    <col min="7093" max="7247" width="9.140625" style="5"/>
    <col min="7248" max="7248" width="23.140625" style="5" customWidth="1"/>
    <col min="7249" max="7249" width="10.7109375" style="5" customWidth="1"/>
    <col min="7250" max="7252" width="9.5703125" style="5" customWidth="1"/>
    <col min="7253" max="7282" width="9.140625" style="5"/>
    <col min="7283" max="7283" width="10.140625" style="5" bestFit="1" customWidth="1"/>
    <col min="7284" max="7285" width="9.140625" style="5"/>
    <col min="7286" max="7286" width="7.85546875" style="5" customWidth="1"/>
    <col min="7287" max="7287" width="9.140625" style="5"/>
    <col min="7288" max="7288" width="12.5703125" style="5" customWidth="1"/>
    <col min="7289" max="7318" width="9.140625" style="5"/>
    <col min="7319" max="7321" width="9.140625" style="5" customWidth="1"/>
    <col min="7322" max="7327" width="0" style="5" hidden="1" customWidth="1"/>
    <col min="7328" max="7328" width="9.140625" style="5" customWidth="1"/>
    <col min="7329" max="7334" width="0" style="5" hidden="1" customWidth="1"/>
    <col min="7335" max="7335" width="9.140625" style="5" customWidth="1"/>
    <col min="7336" max="7341" width="0" style="5" hidden="1" customWidth="1"/>
    <col min="7342" max="7342" width="9.7109375" style="5" customWidth="1"/>
    <col min="7343" max="7348" width="0" style="5" hidden="1" customWidth="1"/>
    <col min="7349" max="7503" width="9.140625" style="5"/>
    <col min="7504" max="7504" width="23.140625" style="5" customWidth="1"/>
    <col min="7505" max="7505" width="10.7109375" style="5" customWidth="1"/>
    <col min="7506" max="7508" width="9.5703125" style="5" customWidth="1"/>
    <col min="7509" max="7538" width="9.140625" style="5"/>
    <col min="7539" max="7539" width="10.140625" style="5" bestFit="1" customWidth="1"/>
    <col min="7540" max="7541" width="9.140625" style="5"/>
    <col min="7542" max="7542" width="7.85546875" style="5" customWidth="1"/>
    <col min="7543" max="7543" width="9.140625" style="5"/>
    <col min="7544" max="7544" width="12.5703125" style="5" customWidth="1"/>
    <col min="7545" max="7574" width="9.140625" style="5"/>
    <col min="7575" max="7577" width="9.140625" style="5" customWidth="1"/>
    <col min="7578" max="7583" width="0" style="5" hidden="1" customWidth="1"/>
    <col min="7584" max="7584" width="9.140625" style="5" customWidth="1"/>
    <col min="7585" max="7590" width="0" style="5" hidden="1" customWidth="1"/>
    <col min="7591" max="7591" width="9.140625" style="5" customWidth="1"/>
    <col min="7592" max="7597" width="0" style="5" hidden="1" customWidth="1"/>
    <col min="7598" max="7598" width="9.7109375" style="5" customWidth="1"/>
    <col min="7599" max="7604" width="0" style="5" hidden="1" customWidth="1"/>
    <col min="7605" max="7759" width="9.140625" style="5"/>
    <col min="7760" max="7760" width="23.140625" style="5" customWidth="1"/>
    <col min="7761" max="7761" width="10.7109375" style="5" customWidth="1"/>
    <col min="7762" max="7764" width="9.5703125" style="5" customWidth="1"/>
    <col min="7765" max="7794" width="9.140625" style="5"/>
    <col min="7795" max="7795" width="10.140625" style="5" bestFit="1" customWidth="1"/>
    <col min="7796" max="7797" width="9.140625" style="5"/>
    <col min="7798" max="7798" width="7.85546875" style="5" customWidth="1"/>
    <col min="7799" max="7799" width="9.140625" style="5"/>
    <col min="7800" max="7800" width="12.5703125" style="5" customWidth="1"/>
    <col min="7801" max="7830" width="9.140625" style="5"/>
    <col min="7831" max="7833" width="9.140625" style="5" customWidth="1"/>
    <col min="7834" max="7839" width="0" style="5" hidden="1" customWidth="1"/>
    <col min="7840" max="7840" width="9.140625" style="5" customWidth="1"/>
    <col min="7841" max="7846" width="0" style="5" hidden="1" customWidth="1"/>
    <col min="7847" max="7847" width="9.140625" style="5" customWidth="1"/>
    <col min="7848" max="7853" width="0" style="5" hidden="1" customWidth="1"/>
    <col min="7854" max="7854" width="9.7109375" style="5" customWidth="1"/>
    <col min="7855" max="7860" width="0" style="5" hidden="1" customWidth="1"/>
    <col min="7861" max="8015" width="9.140625" style="5"/>
    <col min="8016" max="8016" width="23.140625" style="5" customWidth="1"/>
    <col min="8017" max="8017" width="10.7109375" style="5" customWidth="1"/>
    <col min="8018" max="8020" width="9.5703125" style="5" customWidth="1"/>
    <col min="8021" max="8050" width="9.140625" style="5"/>
    <col min="8051" max="8051" width="10.140625" style="5" bestFit="1" customWidth="1"/>
    <col min="8052" max="8053" width="9.140625" style="5"/>
    <col min="8054" max="8054" width="7.85546875" style="5" customWidth="1"/>
    <col min="8055" max="8055" width="9.140625" style="5"/>
    <col min="8056" max="8056" width="12.5703125" style="5" customWidth="1"/>
    <col min="8057" max="8086" width="9.140625" style="5"/>
    <col min="8087" max="8089" width="9.140625" style="5" customWidth="1"/>
    <col min="8090" max="8095" width="0" style="5" hidden="1" customWidth="1"/>
    <col min="8096" max="8096" width="9.140625" style="5" customWidth="1"/>
    <col min="8097" max="8102" width="0" style="5" hidden="1" customWidth="1"/>
    <col min="8103" max="8103" width="9.140625" style="5" customWidth="1"/>
    <col min="8104" max="8109" width="0" style="5" hidden="1" customWidth="1"/>
    <col min="8110" max="8110" width="9.7109375" style="5" customWidth="1"/>
    <col min="8111" max="8116" width="0" style="5" hidden="1" customWidth="1"/>
    <col min="8117" max="8271" width="9.140625" style="5"/>
    <col min="8272" max="8272" width="23.140625" style="5" customWidth="1"/>
    <col min="8273" max="8273" width="10.7109375" style="5" customWidth="1"/>
    <col min="8274" max="8276" width="9.5703125" style="5" customWidth="1"/>
    <col min="8277" max="8306" width="9.140625" style="5"/>
    <col min="8307" max="8307" width="10.140625" style="5" bestFit="1" customWidth="1"/>
    <col min="8308" max="8309" width="9.140625" style="5"/>
    <col min="8310" max="8310" width="7.85546875" style="5" customWidth="1"/>
    <col min="8311" max="8311" width="9.140625" style="5"/>
    <col min="8312" max="8312" width="12.5703125" style="5" customWidth="1"/>
    <col min="8313" max="8342" width="9.140625" style="5"/>
    <col min="8343" max="8345" width="9.140625" style="5" customWidth="1"/>
    <col min="8346" max="8351" width="0" style="5" hidden="1" customWidth="1"/>
    <col min="8352" max="8352" width="9.140625" style="5" customWidth="1"/>
    <col min="8353" max="8358" width="0" style="5" hidden="1" customWidth="1"/>
    <col min="8359" max="8359" width="9.140625" style="5" customWidth="1"/>
    <col min="8360" max="8365" width="0" style="5" hidden="1" customWidth="1"/>
    <col min="8366" max="8366" width="9.7109375" style="5" customWidth="1"/>
    <col min="8367" max="8372" width="0" style="5" hidden="1" customWidth="1"/>
    <col min="8373" max="8527" width="9.140625" style="5"/>
    <col min="8528" max="8528" width="23.140625" style="5" customWidth="1"/>
    <col min="8529" max="8529" width="10.7109375" style="5" customWidth="1"/>
    <col min="8530" max="8532" width="9.5703125" style="5" customWidth="1"/>
    <col min="8533" max="8562" width="9.140625" style="5"/>
    <col min="8563" max="8563" width="10.140625" style="5" bestFit="1" customWidth="1"/>
    <col min="8564" max="8565" width="9.140625" style="5"/>
    <col min="8566" max="8566" width="7.85546875" style="5" customWidth="1"/>
    <col min="8567" max="8567" width="9.140625" style="5"/>
    <col min="8568" max="8568" width="12.5703125" style="5" customWidth="1"/>
    <col min="8569" max="8598" width="9.140625" style="5"/>
    <col min="8599" max="8601" width="9.140625" style="5" customWidth="1"/>
    <col min="8602" max="8607" width="0" style="5" hidden="1" customWidth="1"/>
    <col min="8608" max="8608" width="9.140625" style="5" customWidth="1"/>
    <col min="8609" max="8614" width="0" style="5" hidden="1" customWidth="1"/>
    <col min="8615" max="8615" width="9.140625" style="5" customWidth="1"/>
    <col min="8616" max="8621" width="0" style="5" hidden="1" customWidth="1"/>
    <col min="8622" max="8622" width="9.7109375" style="5" customWidth="1"/>
    <col min="8623" max="8628" width="0" style="5" hidden="1" customWidth="1"/>
    <col min="8629" max="8783" width="9.140625" style="5"/>
    <col min="8784" max="8784" width="23.140625" style="5" customWidth="1"/>
    <col min="8785" max="8785" width="10.7109375" style="5" customWidth="1"/>
    <col min="8786" max="8788" width="9.5703125" style="5" customWidth="1"/>
    <col min="8789" max="8818" width="9.140625" style="5"/>
    <col min="8819" max="8819" width="10.140625" style="5" bestFit="1" customWidth="1"/>
    <col min="8820" max="8821" width="9.140625" style="5"/>
    <col min="8822" max="8822" width="7.85546875" style="5" customWidth="1"/>
    <col min="8823" max="8823" width="9.140625" style="5"/>
    <col min="8824" max="8824" width="12.5703125" style="5" customWidth="1"/>
    <col min="8825" max="8854" width="9.140625" style="5"/>
    <col min="8855" max="8857" width="9.140625" style="5" customWidth="1"/>
    <col min="8858" max="8863" width="0" style="5" hidden="1" customWidth="1"/>
    <col min="8864" max="8864" width="9.140625" style="5" customWidth="1"/>
    <col min="8865" max="8870" width="0" style="5" hidden="1" customWidth="1"/>
    <col min="8871" max="8871" width="9.140625" style="5" customWidth="1"/>
    <col min="8872" max="8877" width="0" style="5" hidden="1" customWidth="1"/>
    <col min="8878" max="8878" width="9.7109375" style="5" customWidth="1"/>
    <col min="8879" max="8884" width="0" style="5" hidden="1" customWidth="1"/>
    <col min="8885" max="9039" width="9.140625" style="5"/>
    <col min="9040" max="9040" width="23.140625" style="5" customWidth="1"/>
    <col min="9041" max="9041" width="10.7109375" style="5" customWidth="1"/>
    <col min="9042" max="9044" width="9.5703125" style="5" customWidth="1"/>
    <col min="9045" max="9074" width="9.140625" style="5"/>
    <col min="9075" max="9075" width="10.140625" style="5" bestFit="1" customWidth="1"/>
    <col min="9076" max="9077" width="9.140625" style="5"/>
    <col min="9078" max="9078" width="7.85546875" style="5" customWidth="1"/>
    <col min="9079" max="9079" width="9.140625" style="5"/>
    <col min="9080" max="9080" width="12.5703125" style="5" customWidth="1"/>
    <col min="9081" max="9110" width="9.140625" style="5"/>
    <col min="9111" max="9113" width="9.140625" style="5" customWidth="1"/>
    <col min="9114" max="9119" width="0" style="5" hidden="1" customWidth="1"/>
    <col min="9120" max="9120" width="9.140625" style="5" customWidth="1"/>
    <col min="9121" max="9126" width="0" style="5" hidden="1" customWidth="1"/>
    <col min="9127" max="9127" width="9.140625" style="5" customWidth="1"/>
    <col min="9128" max="9133" width="0" style="5" hidden="1" customWidth="1"/>
    <col min="9134" max="9134" width="9.7109375" style="5" customWidth="1"/>
    <col min="9135" max="9140" width="0" style="5" hidden="1" customWidth="1"/>
    <col min="9141" max="9295" width="9.140625" style="5"/>
    <col min="9296" max="9296" width="23.140625" style="5" customWidth="1"/>
    <col min="9297" max="9297" width="10.7109375" style="5" customWidth="1"/>
    <col min="9298" max="9300" width="9.5703125" style="5" customWidth="1"/>
    <col min="9301" max="9330" width="9.140625" style="5"/>
    <col min="9331" max="9331" width="10.140625" style="5" bestFit="1" customWidth="1"/>
    <col min="9332" max="9333" width="9.140625" style="5"/>
    <col min="9334" max="9334" width="7.85546875" style="5" customWidth="1"/>
    <col min="9335" max="9335" width="9.140625" style="5"/>
    <col min="9336" max="9336" width="12.5703125" style="5" customWidth="1"/>
    <col min="9337" max="9366" width="9.140625" style="5"/>
    <col min="9367" max="9369" width="9.140625" style="5" customWidth="1"/>
    <col min="9370" max="9375" width="0" style="5" hidden="1" customWidth="1"/>
    <col min="9376" max="9376" width="9.140625" style="5" customWidth="1"/>
    <col min="9377" max="9382" width="0" style="5" hidden="1" customWidth="1"/>
    <col min="9383" max="9383" width="9.140625" style="5" customWidth="1"/>
    <col min="9384" max="9389" width="0" style="5" hidden="1" customWidth="1"/>
    <col min="9390" max="9390" width="9.7109375" style="5" customWidth="1"/>
    <col min="9391" max="9396" width="0" style="5" hidden="1" customWidth="1"/>
    <col min="9397" max="9551" width="9.140625" style="5"/>
    <col min="9552" max="9552" width="23.140625" style="5" customWidth="1"/>
    <col min="9553" max="9553" width="10.7109375" style="5" customWidth="1"/>
    <col min="9554" max="9556" width="9.5703125" style="5" customWidth="1"/>
    <col min="9557" max="9586" width="9.140625" style="5"/>
    <col min="9587" max="9587" width="10.140625" style="5" bestFit="1" customWidth="1"/>
    <col min="9588" max="9589" width="9.140625" style="5"/>
    <col min="9590" max="9590" width="7.85546875" style="5" customWidth="1"/>
    <col min="9591" max="9591" width="9.140625" style="5"/>
    <col min="9592" max="9592" width="12.5703125" style="5" customWidth="1"/>
    <col min="9593" max="9622" width="9.140625" style="5"/>
    <col min="9623" max="9625" width="9.140625" style="5" customWidth="1"/>
    <col min="9626" max="9631" width="0" style="5" hidden="1" customWidth="1"/>
    <col min="9632" max="9632" width="9.140625" style="5" customWidth="1"/>
    <col min="9633" max="9638" width="0" style="5" hidden="1" customWidth="1"/>
    <col min="9639" max="9639" width="9.140625" style="5" customWidth="1"/>
    <col min="9640" max="9645" width="0" style="5" hidden="1" customWidth="1"/>
    <col min="9646" max="9646" width="9.7109375" style="5" customWidth="1"/>
    <col min="9647" max="9652" width="0" style="5" hidden="1" customWidth="1"/>
    <col min="9653" max="9807" width="9.140625" style="5"/>
    <col min="9808" max="9808" width="23.140625" style="5" customWidth="1"/>
    <col min="9809" max="9809" width="10.7109375" style="5" customWidth="1"/>
    <col min="9810" max="9812" width="9.5703125" style="5" customWidth="1"/>
    <col min="9813" max="9842" width="9.140625" style="5"/>
    <col min="9843" max="9843" width="10.140625" style="5" bestFit="1" customWidth="1"/>
    <col min="9844" max="9845" width="9.140625" style="5"/>
    <col min="9846" max="9846" width="7.85546875" style="5" customWidth="1"/>
    <col min="9847" max="9847" width="9.140625" style="5"/>
    <col min="9848" max="9848" width="12.5703125" style="5" customWidth="1"/>
    <col min="9849" max="9878" width="9.140625" style="5"/>
    <col min="9879" max="9881" width="9.140625" style="5" customWidth="1"/>
    <col min="9882" max="9887" width="0" style="5" hidden="1" customWidth="1"/>
    <col min="9888" max="9888" width="9.140625" style="5" customWidth="1"/>
    <col min="9889" max="9894" width="0" style="5" hidden="1" customWidth="1"/>
    <col min="9895" max="9895" width="9.140625" style="5" customWidth="1"/>
    <col min="9896" max="9901" width="0" style="5" hidden="1" customWidth="1"/>
    <col min="9902" max="9902" width="9.7109375" style="5" customWidth="1"/>
    <col min="9903" max="9908" width="0" style="5" hidden="1" customWidth="1"/>
    <col min="9909" max="10063" width="9.140625" style="5"/>
    <col min="10064" max="10064" width="23.140625" style="5" customWidth="1"/>
    <col min="10065" max="10065" width="10.7109375" style="5" customWidth="1"/>
    <col min="10066" max="10068" width="9.5703125" style="5" customWidth="1"/>
    <col min="10069" max="10098" width="9.140625" style="5"/>
    <col min="10099" max="10099" width="10.140625" style="5" bestFit="1" customWidth="1"/>
    <col min="10100" max="10101" width="9.140625" style="5"/>
    <col min="10102" max="10102" width="7.85546875" style="5" customWidth="1"/>
    <col min="10103" max="10103" width="9.140625" style="5"/>
    <col min="10104" max="10104" width="12.5703125" style="5" customWidth="1"/>
    <col min="10105" max="10134" width="9.140625" style="5"/>
    <col min="10135" max="10137" width="9.140625" style="5" customWidth="1"/>
    <col min="10138" max="10143" width="0" style="5" hidden="1" customWidth="1"/>
    <col min="10144" max="10144" width="9.140625" style="5" customWidth="1"/>
    <col min="10145" max="10150" width="0" style="5" hidden="1" customWidth="1"/>
    <col min="10151" max="10151" width="9.140625" style="5" customWidth="1"/>
    <col min="10152" max="10157" width="0" style="5" hidden="1" customWidth="1"/>
    <col min="10158" max="10158" width="9.7109375" style="5" customWidth="1"/>
    <col min="10159" max="10164" width="0" style="5" hidden="1" customWidth="1"/>
    <col min="10165" max="10319" width="9.140625" style="5"/>
    <col min="10320" max="10320" width="23.140625" style="5" customWidth="1"/>
    <col min="10321" max="10321" width="10.7109375" style="5" customWidth="1"/>
    <col min="10322" max="10324" width="9.5703125" style="5" customWidth="1"/>
    <col min="10325" max="10354" width="9.140625" style="5"/>
    <col min="10355" max="10355" width="10.140625" style="5" bestFit="1" customWidth="1"/>
    <col min="10356" max="10357" width="9.140625" style="5"/>
    <col min="10358" max="10358" width="7.85546875" style="5" customWidth="1"/>
    <col min="10359" max="10359" width="9.140625" style="5"/>
    <col min="10360" max="10360" width="12.5703125" style="5" customWidth="1"/>
    <col min="10361" max="10390" width="9.140625" style="5"/>
    <col min="10391" max="10393" width="9.140625" style="5" customWidth="1"/>
    <col min="10394" max="10399" width="0" style="5" hidden="1" customWidth="1"/>
    <col min="10400" max="10400" width="9.140625" style="5" customWidth="1"/>
    <col min="10401" max="10406" width="0" style="5" hidden="1" customWidth="1"/>
    <col min="10407" max="10407" width="9.140625" style="5" customWidth="1"/>
    <col min="10408" max="10413" width="0" style="5" hidden="1" customWidth="1"/>
    <col min="10414" max="10414" width="9.7109375" style="5" customWidth="1"/>
    <col min="10415" max="10420" width="0" style="5" hidden="1" customWidth="1"/>
    <col min="10421" max="10575" width="9.140625" style="5"/>
    <col min="10576" max="10576" width="23.140625" style="5" customWidth="1"/>
    <col min="10577" max="10577" width="10.7109375" style="5" customWidth="1"/>
    <col min="10578" max="10580" width="9.5703125" style="5" customWidth="1"/>
    <col min="10581" max="10610" width="9.140625" style="5"/>
    <col min="10611" max="10611" width="10.140625" style="5" bestFit="1" customWidth="1"/>
    <col min="10612" max="10613" width="9.140625" style="5"/>
    <col min="10614" max="10614" width="7.85546875" style="5" customWidth="1"/>
    <col min="10615" max="10615" width="9.140625" style="5"/>
    <col min="10616" max="10616" width="12.5703125" style="5" customWidth="1"/>
    <col min="10617" max="10646" width="9.140625" style="5"/>
    <col min="10647" max="10649" width="9.140625" style="5" customWidth="1"/>
    <col min="10650" max="10655" width="0" style="5" hidden="1" customWidth="1"/>
    <col min="10656" max="10656" width="9.140625" style="5" customWidth="1"/>
    <col min="10657" max="10662" width="0" style="5" hidden="1" customWidth="1"/>
    <col min="10663" max="10663" width="9.140625" style="5" customWidth="1"/>
    <col min="10664" max="10669" width="0" style="5" hidden="1" customWidth="1"/>
    <col min="10670" max="10670" width="9.7109375" style="5" customWidth="1"/>
    <col min="10671" max="10676" width="0" style="5" hidden="1" customWidth="1"/>
    <col min="10677" max="10831" width="9.140625" style="5"/>
    <col min="10832" max="10832" width="23.140625" style="5" customWidth="1"/>
    <col min="10833" max="10833" width="10.7109375" style="5" customWidth="1"/>
    <col min="10834" max="10836" width="9.5703125" style="5" customWidth="1"/>
    <col min="10837" max="10866" width="9.140625" style="5"/>
    <col min="10867" max="10867" width="10.140625" style="5" bestFit="1" customWidth="1"/>
    <col min="10868" max="10869" width="9.140625" style="5"/>
    <col min="10870" max="10870" width="7.85546875" style="5" customWidth="1"/>
    <col min="10871" max="10871" width="9.140625" style="5"/>
    <col min="10872" max="10872" width="12.5703125" style="5" customWidth="1"/>
    <col min="10873" max="10902" width="9.140625" style="5"/>
    <col min="10903" max="10905" width="9.140625" style="5" customWidth="1"/>
    <col min="10906" max="10911" width="0" style="5" hidden="1" customWidth="1"/>
    <col min="10912" max="10912" width="9.140625" style="5" customWidth="1"/>
    <col min="10913" max="10918" width="0" style="5" hidden="1" customWidth="1"/>
    <col min="10919" max="10919" width="9.140625" style="5" customWidth="1"/>
    <col min="10920" max="10925" width="0" style="5" hidden="1" customWidth="1"/>
    <col min="10926" max="10926" width="9.7109375" style="5" customWidth="1"/>
    <col min="10927" max="10932" width="0" style="5" hidden="1" customWidth="1"/>
    <col min="10933" max="11087" width="9.140625" style="5"/>
    <col min="11088" max="11088" width="23.140625" style="5" customWidth="1"/>
    <col min="11089" max="11089" width="10.7109375" style="5" customWidth="1"/>
    <col min="11090" max="11092" width="9.5703125" style="5" customWidth="1"/>
    <col min="11093" max="11122" width="9.140625" style="5"/>
    <col min="11123" max="11123" width="10.140625" style="5" bestFit="1" customWidth="1"/>
    <col min="11124" max="11125" width="9.140625" style="5"/>
    <col min="11126" max="11126" width="7.85546875" style="5" customWidth="1"/>
    <col min="11127" max="11127" width="9.140625" style="5"/>
    <col min="11128" max="11128" width="12.5703125" style="5" customWidth="1"/>
    <col min="11129" max="11158" width="9.140625" style="5"/>
    <col min="11159" max="11161" width="9.140625" style="5" customWidth="1"/>
    <col min="11162" max="11167" width="0" style="5" hidden="1" customWidth="1"/>
    <col min="11168" max="11168" width="9.140625" style="5" customWidth="1"/>
    <col min="11169" max="11174" width="0" style="5" hidden="1" customWidth="1"/>
    <col min="11175" max="11175" width="9.140625" style="5" customWidth="1"/>
    <col min="11176" max="11181" width="0" style="5" hidden="1" customWidth="1"/>
    <col min="11182" max="11182" width="9.7109375" style="5" customWidth="1"/>
    <col min="11183" max="11188" width="0" style="5" hidden="1" customWidth="1"/>
    <col min="11189" max="11343" width="9.140625" style="5"/>
    <col min="11344" max="11344" width="23.140625" style="5" customWidth="1"/>
    <col min="11345" max="11345" width="10.7109375" style="5" customWidth="1"/>
    <col min="11346" max="11348" width="9.5703125" style="5" customWidth="1"/>
    <col min="11349" max="11378" width="9.140625" style="5"/>
    <col min="11379" max="11379" width="10.140625" style="5" bestFit="1" customWidth="1"/>
    <col min="11380" max="11381" width="9.140625" style="5"/>
    <col min="11382" max="11382" width="7.85546875" style="5" customWidth="1"/>
    <col min="11383" max="11383" width="9.140625" style="5"/>
    <col min="11384" max="11384" width="12.5703125" style="5" customWidth="1"/>
    <col min="11385" max="11414" width="9.140625" style="5"/>
    <col min="11415" max="11417" width="9.140625" style="5" customWidth="1"/>
    <col min="11418" max="11423" width="0" style="5" hidden="1" customWidth="1"/>
    <col min="11424" max="11424" width="9.140625" style="5" customWidth="1"/>
    <col min="11425" max="11430" width="0" style="5" hidden="1" customWidth="1"/>
    <col min="11431" max="11431" width="9.140625" style="5" customWidth="1"/>
    <col min="11432" max="11437" width="0" style="5" hidden="1" customWidth="1"/>
    <col min="11438" max="11438" width="9.7109375" style="5" customWidth="1"/>
    <col min="11439" max="11444" width="0" style="5" hidden="1" customWidth="1"/>
    <col min="11445" max="11599" width="9.140625" style="5"/>
    <col min="11600" max="11600" width="23.140625" style="5" customWidth="1"/>
    <col min="11601" max="11601" width="10.7109375" style="5" customWidth="1"/>
    <col min="11602" max="11604" width="9.5703125" style="5" customWidth="1"/>
    <col min="11605" max="11634" width="9.140625" style="5"/>
    <col min="11635" max="11635" width="10.140625" style="5" bestFit="1" customWidth="1"/>
    <col min="11636" max="11637" width="9.140625" style="5"/>
    <col min="11638" max="11638" width="7.85546875" style="5" customWidth="1"/>
    <col min="11639" max="11639" width="9.140625" style="5"/>
    <col min="11640" max="11640" width="12.5703125" style="5" customWidth="1"/>
    <col min="11641" max="11670" width="9.140625" style="5"/>
    <col min="11671" max="11673" width="9.140625" style="5" customWidth="1"/>
    <col min="11674" max="11679" width="0" style="5" hidden="1" customWidth="1"/>
    <col min="11680" max="11680" width="9.140625" style="5" customWidth="1"/>
    <col min="11681" max="11686" width="0" style="5" hidden="1" customWidth="1"/>
    <col min="11687" max="11687" width="9.140625" style="5" customWidth="1"/>
    <col min="11688" max="11693" width="0" style="5" hidden="1" customWidth="1"/>
    <col min="11694" max="11694" width="9.7109375" style="5" customWidth="1"/>
    <col min="11695" max="11700" width="0" style="5" hidden="1" customWidth="1"/>
    <col min="11701" max="11855" width="9.140625" style="5"/>
    <col min="11856" max="11856" width="23.140625" style="5" customWidth="1"/>
    <col min="11857" max="11857" width="10.7109375" style="5" customWidth="1"/>
    <col min="11858" max="11860" width="9.5703125" style="5" customWidth="1"/>
    <col min="11861" max="11890" width="9.140625" style="5"/>
    <col min="11891" max="11891" width="10.140625" style="5" bestFit="1" customWidth="1"/>
    <col min="11892" max="11893" width="9.140625" style="5"/>
    <col min="11894" max="11894" width="7.85546875" style="5" customWidth="1"/>
    <col min="11895" max="11895" width="9.140625" style="5"/>
    <col min="11896" max="11896" width="12.5703125" style="5" customWidth="1"/>
    <col min="11897" max="11926" width="9.140625" style="5"/>
    <col min="11927" max="11929" width="9.140625" style="5" customWidth="1"/>
    <col min="11930" max="11935" width="0" style="5" hidden="1" customWidth="1"/>
    <col min="11936" max="11936" width="9.140625" style="5" customWidth="1"/>
    <col min="11937" max="11942" width="0" style="5" hidden="1" customWidth="1"/>
    <col min="11943" max="11943" width="9.140625" style="5" customWidth="1"/>
    <col min="11944" max="11949" width="0" style="5" hidden="1" customWidth="1"/>
    <col min="11950" max="11950" width="9.7109375" style="5" customWidth="1"/>
    <col min="11951" max="11956" width="0" style="5" hidden="1" customWidth="1"/>
    <col min="11957" max="12111" width="9.140625" style="5"/>
    <col min="12112" max="12112" width="23.140625" style="5" customWidth="1"/>
    <col min="12113" max="12113" width="10.7109375" style="5" customWidth="1"/>
    <col min="12114" max="12116" width="9.5703125" style="5" customWidth="1"/>
    <col min="12117" max="12146" width="9.140625" style="5"/>
    <col min="12147" max="12147" width="10.140625" style="5" bestFit="1" customWidth="1"/>
    <col min="12148" max="12149" width="9.140625" style="5"/>
    <col min="12150" max="12150" width="7.85546875" style="5" customWidth="1"/>
    <col min="12151" max="12151" width="9.140625" style="5"/>
    <col min="12152" max="12152" width="12.5703125" style="5" customWidth="1"/>
    <col min="12153" max="12182" width="9.140625" style="5"/>
    <col min="12183" max="12185" width="9.140625" style="5" customWidth="1"/>
    <col min="12186" max="12191" width="0" style="5" hidden="1" customWidth="1"/>
    <col min="12192" max="12192" width="9.140625" style="5" customWidth="1"/>
    <col min="12193" max="12198" width="0" style="5" hidden="1" customWidth="1"/>
    <col min="12199" max="12199" width="9.140625" style="5" customWidth="1"/>
    <col min="12200" max="12205" width="0" style="5" hidden="1" customWidth="1"/>
    <col min="12206" max="12206" width="9.7109375" style="5" customWidth="1"/>
    <col min="12207" max="12212" width="0" style="5" hidden="1" customWidth="1"/>
    <col min="12213" max="12367" width="9.140625" style="5"/>
    <col min="12368" max="12368" width="23.140625" style="5" customWidth="1"/>
    <col min="12369" max="12369" width="10.7109375" style="5" customWidth="1"/>
    <col min="12370" max="12372" width="9.5703125" style="5" customWidth="1"/>
    <col min="12373" max="12402" width="9.140625" style="5"/>
    <col min="12403" max="12403" width="10.140625" style="5" bestFit="1" customWidth="1"/>
    <col min="12404" max="12405" width="9.140625" style="5"/>
    <col min="12406" max="12406" width="7.85546875" style="5" customWidth="1"/>
    <col min="12407" max="12407" width="9.140625" style="5"/>
    <col min="12408" max="12408" width="12.5703125" style="5" customWidth="1"/>
    <col min="12409" max="12438" width="9.140625" style="5"/>
    <col min="12439" max="12441" width="9.140625" style="5" customWidth="1"/>
    <col min="12442" max="12447" width="0" style="5" hidden="1" customWidth="1"/>
    <col min="12448" max="12448" width="9.140625" style="5" customWidth="1"/>
    <col min="12449" max="12454" width="0" style="5" hidden="1" customWidth="1"/>
    <col min="12455" max="12455" width="9.140625" style="5" customWidth="1"/>
    <col min="12456" max="12461" width="0" style="5" hidden="1" customWidth="1"/>
    <col min="12462" max="12462" width="9.7109375" style="5" customWidth="1"/>
    <col min="12463" max="12468" width="0" style="5" hidden="1" customWidth="1"/>
    <col min="12469" max="12623" width="9.140625" style="5"/>
    <col min="12624" max="12624" width="23.140625" style="5" customWidth="1"/>
    <col min="12625" max="12625" width="10.7109375" style="5" customWidth="1"/>
    <col min="12626" max="12628" width="9.5703125" style="5" customWidth="1"/>
    <col min="12629" max="12658" width="9.140625" style="5"/>
    <col min="12659" max="12659" width="10.140625" style="5" bestFit="1" customWidth="1"/>
    <col min="12660" max="12661" width="9.140625" style="5"/>
    <col min="12662" max="12662" width="7.85546875" style="5" customWidth="1"/>
    <col min="12663" max="12663" width="9.140625" style="5"/>
    <col min="12664" max="12664" width="12.5703125" style="5" customWidth="1"/>
    <col min="12665" max="12694" width="9.140625" style="5"/>
    <col min="12695" max="12697" width="9.140625" style="5" customWidth="1"/>
    <col min="12698" max="12703" width="0" style="5" hidden="1" customWidth="1"/>
    <col min="12704" max="12704" width="9.140625" style="5" customWidth="1"/>
    <col min="12705" max="12710" width="0" style="5" hidden="1" customWidth="1"/>
    <col min="12711" max="12711" width="9.140625" style="5" customWidth="1"/>
    <col min="12712" max="12717" width="0" style="5" hidden="1" customWidth="1"/>
    <col min="12718" max="12718" width="9.7109375" style="5" customWidth="1"/>
    <col min="12719" max="12724" width="0" style="5" hidden="1" customWidth="1"/>
    <col min="12725" max="12879" width="9.140625" style="5"/>
    <col min="12880" max="12880" width="23.140625" style="5" customWidth="1"/>
    <col min="12881" max="12881" width="10.7109375" style="5" customWidth="1"/>
    <col min="12882" max="12884" width="9.5703125" style="5" customWidth="1"/>
    <col min="12885" max="12914" width="9.140625" style="5"/>
    <col min="12915" max="12915" width="10.140625" style="5" bestFit="1" customWidth="1"/>
    <col min="12916" max="12917" width="9.140625" style="5"/>
    <col min="12918" max="12918" width="7.85546875" style="5" customWidth="1"/>
    <col min="12919" max="12919" width="9.140625" style="5"/>
    <col min="12920" max="12920" width="12.5703125" style="5" customWidth="1"/>
    <col min="12921" max="12950" width="9.140625" style="5"/>
    <col min="12951" max="12953" width="9.140625" style="5" customWidth="1"/>
    <col min="12954" max="12959" width="0" style="5" hidden="1" customWidth="1"/>
    <col min="12960" max="12960" width="9.140625" style="5" customWidth="1"/>
    <col min="12961" max="12966" width="0" style="5" hidden="1" customWidth="1"/>
    <col min="12967" max="12967" width="9.140625" style="5" customWidth="1"/>
    <col min="12968" max="12973" width="0" style="5" hidden="1" customWidth="1"/>
    <col min="12974" max="12974" width="9.7109375" style="5" customWidth="1"/>
    <col min="12975" max="12980" width="0" style="5" hidden="1" customWidth="1"/>
    <col min="12981" max="13135" width="9.140625" style="5"/>
    <col min="13136" max="13136" width="23.140625" style="5" customWidth="1"/>
    <col min="13137" max="13137" width="10.7109375" style="5" customWidth="1"/>
    <col min="13138" max="13140" width="9.5703125" style="5" customWidth="1"/>
    <col min="13141" max="13170" width="9.140625" style="5"/>
    <col min="13171" max="13171" width="10.140625" style="5" bestFit="1" customWidth="1"/>
    <col min="13172" max="13173" width="9.140625" style="5"/>
    <col min="13174" max="13174" width="7.85546875" style="5" customWidth="1"/>
    <col min="13175" max="13175" width="9.140625" style="5"/>
    <col min="13176" max="13176" width="12.5703125" style="5" customWidth="1"/>
    <col min="13177" max="13206" width="9.140625" style="5"/>
    <col min="13207" max="13209" width="9.140625" style="5" customWidth="1"/>
    <col min="13210" max="13215" width="0" style="5" hidden="1" customWidth="1"/>
    <col min="13216" max="13216" width="9.140625" style="5" customWidth="1"/>
    <col min="13217" max="13222" width="0" style="5" hidden="1" customWidth="1"/>
    <col min="13223" max="13223" width="9.140625" style="5" customWidth="1"/>
    <col min="13224" max="13229" width="0" style="5" hidden="1" customWidth="1"/>
    <col min="13230" max="13230" width="9.7109375" style="5" customWidth="1"/>
    <col min="13231" max="13236" width="0" style="5" hidden="1" customWidth="1"/>
    <col min="13237" max="13391" width="9.140625" style="5"/>
    <col min="13392" max="13392" width="23.140625" style="5" customWidth="1"/>
    <col min="13393" max="13393" width="10.7109375" style="5" customWidth="1"/>
    <col min="13394" max="13396" width="9.5703125" style="5" customWidth="1"/>
    <col min="13397" max="13426" width="9.140625" style="5"/>
    <col min="13427" max="13427" width="10.140625" style="5" bestFit="1" customWidth="1"/>
    <col min="13428" max="13429" width="9.140625" style="5"/>
    <col min="13430" max="13430" width="7.85546875" style="5" customWidth="1"/>
    <col min="13431" max="13431" width="9.140625" style="5"/>
    <col min="13432" max="13432" width="12.5703125" style="5" customWidth="1"/>
    <col min="13433" max="13462" width="9.140625" style="5"/>
    <col min="13463" max="13465" width="9.140625" style="5" customWidth="1"/>
    <col min="13466" max="13471" width="0" style="5" hidden="1" customWidth="1"/>
    <col min="13472" max="13472" width="9.140625" style="5" customWidth="1"/>
    <col min="13473" max="13478" width="0" style="5" hidden="1" customWidth="1"/>
    <col min="13479" max="13479" width="9.140625" style="5" customWidth="1"/>
    <col min="13480" max="13485" width="0" style="5" hidden="1" customWidth="1"/>
    <col min="13486" max="13486" width="9.7109375" style="5" customWidth="1"/>
    <col min="13487" max="13492" width="0" style="5" hidden="1" customWidth="1"/>
    <col min="13493" max="13647" width="9.140625" style="5"/>
    <col min="13648" max="13648" width="23.140625" style="5" customWidth="1"/>
    <col min="13649" max="13649" width="10.7109375" style="5" customWidth="1"/>
    <col min="13650" max="13652" width="9.5703125" style="5" customWidth="1"/>
    <col min="13653" max="13682" width="9.140625" style="5"/>
    <col min="13683" max="13683" width="10.140625" style="5" bestFit="1" customWidth="1"/>
    <col min="13684" max="13685" width="9.140625" style="5"/>
    <col min="13686" max="13686" width="7.85546875" style="5" customWidth="1"/>
    <col min="13687" max="13687" width="9.140625" style="5"/>
    <col min="13688" max="13688" width="12.5703125" style="5" customWidth="1"/>
    <col min="13689" max="13718" width="9.140625" style="5"/>
    <col min="13719" max="13721" width="9.140625" style="5" customWidth="1"/>
    <col min="13722" max="13727" width="0" style="5" hidden="1" customWidth="1"/>
    <col min="13728" max="13728" width="9.140625" style="5" customWidth="1"/>
    <col min="13729" max="13734" width="0" style="5" hidden="1" customWidth="1"/>
    <col min="13735" max="13735" width="9.140625" style="5" customWidth="1"/>
    <col min="13736" max="13741" width="0" style="5" hidden="1" customWidth="1"/>
    <col min="13742" max="13742" width="9.7109375" style="5" customWidth="1"/>
    <col min="13743" max="13748" width="0" style="5" hidden="1" customWidth="1"/>
    <col min="13749" max="13903" width="9.140625" style="5"/>
    <col min="13904" max="13904" width="23.140625" style="5" customWidth="1"/>
    <col min="13905" max="13905" width="10.7109375" style="5" customWidth="1"/>
    <col min="13906" max="13908" width="9.5703125" style="5" customWidth="1"/>
    <col min="13909" max="13938" width="9.140625" style="5"/>
    <col min="13939" max="13939" width="10.140625" style="5" bestFit="1" customWidth="1"/>
    <col min="13940" max="13941" width="9.140625" style="5"/>
    <col min="13942" max="13942" width="7.85546875" style="5" customWidth="1"/>
    <col min="13943" max="13943" width="9.140625" style="5"/>
    <col min="13944" max="13944" width="12.5703125" style="5" customWidth="1"/>
    <col min="13945" max="13974" width="9.140625" style="5"/>
    <col min="13975" max="13977" width="9.140625" style="5" customWidth="1"/>
    <col min="13978" max="13983" width="0" style="5" hidden="1" customWidth="1"/>
    <col min="13984" max="13984" width="9.140625" style="5" customWidth="1"/>
    <col min="13985" max="13990" width="0" style="5" hidden="1" customWidth="1"/>
    <col min="13991" max="13991" width="9.140625" style="5" customWidth="1"/>
    <col min="13992" max="13997" width="0" style="5" hidden="1" customWidth="1"/>
    <col min="13998" max="13998" width="9.7109375" style="5" customWidth="1"/>
    <col min="13999" max="14004" width="0" style="5" hidden="1" customWidth="1"/>
    <col min="14005" max="14159" width="9.140625" style="5"/>
    <col min="14160" max="14160" width="23.140625" style="5" customWidth="1"/>
    <col min="14161" max="14161" width="10.7109375" style="5" customWidth="1"/>
    <col min="14162" max="14164" width="9.5703125" style="5" customWidth="1"/>
    <col min="14165" max="14194" width="9.140625" style="5"/>
    <col min="14195" max="14195" width="10.140625" style="5" bestFit="1" customWidth="1"/>
    <col min="14196" max="14197" width="9.140625" style="5"/>
    <col min="14198" max="14198" width="7.85546875" style="5" customWidth="1"/>
    <col min="14199" max="14199" width="9.140625" style="5"/>
    <col min="14200" max="14200" width="12.5703125" style="5" customWidth="1"/>
    <col min="14201" max="14230" width="9.140625" style="5"/>
    <col min="14231" max="14233" width="9.140625" style="5" customWidth="1"/>
    <col min="14234" max="14239" width="0" style="5" hidden="1" customWidth="1"/>
    <col min="14240" max="14240" width="9.140625" style="5" customWidth="1"/>
    <col min="14241" max="14246" width="0" style="5" hidden="1" customWidth="1"/>
    <col min="14247" max="14247" width="9.140625" style="5" customWidth="1"/>
    <col min="14248" max="14253" width="0" style="5" hidden="1" customWidth="1"/>
    <col min="14254" max="14254" width="9.7109375" style="5" customWidth="1"/>
    <col min="14255" max="14260" width="0" style="5" hidden="1" customWidth="1"/>
    <col min="14261" max="14415" width="9.140625" style="5"/>
    <col min="14416" max="14416" width="23.140625" style="5" customWidth="1"/>
    <col min="14417" max="14417" width="10.7109375" style="5" customWidth="1"/>
    <col min="14418" max="14420" width="9.5703125" style="5" customWidth="1"/>
    <col min="14421" max="14450" width="9.140625" style="5"/>
    <col min="14451" max="14451" width="10.140625" style="5" bestFit="1" customWidth="1"/>
    <col min="14452" max="14453" width="9.140625" style="5"/>
    <col min="14454" max="14454" width="7.85546875" style="5" customWidth="1"/>
    <col min="14455" max="14455" width="9.140625" style="5"/>
    <col min="14456" max="14456" width="12.5703125" style="5" customWidth="1"/>
    <col min="14457" max="14486" width="9.140625" style="5"/>
    <col min="14487" max="14489" width="9.140625" style="5" customWidth="1"/>
    <col min="14490" max="14495" width="0" style="5" hidden="1" customWidth="1"/>
    <col min="14496" max="14496" width="9.140625" style="5" customWidth="1"/>
    <col min="14497" max="14502" width="0" style="5" hidden="1" customWidth="1"/>
    <col min="14503" max="14503" width="9.140625" style="5" customWidth="1"/>
    <col min="14504" max="14509" width="0" style="5" hidden="1" customWidth="1"/>
    <col min="14510" max="14510" width="9.7109375" style="5" customWidth="1"/>
    <col min="14511" max="14516" width="0" style="5" hidden="1" customWidth="1"/>
    <col min="14517" max="14671" width="9.140625" style="5"/>
    <col min="14672" max="14672" width="23.140625" style="5" customWidth="1"/>
    <col min="14673" max="14673" width="10.7109375" style="5" customWidth="1"/>
    <col min="14674" max="14676" width="9.5703125" style="5" customWidth="1"/>
    <col min="14677" max="14706" width="9.140625" style="5"/>
    <col min="14707" max="14707" width="10.140625" style="5" bestFit="1" customWidth="1"/>
    <col min="14708" max="14709" width="9.140625" style="5"/>
    <col min="14710" max="14710" width="7.85546875" style="5" customWidth="1"/>
    <col min="14711" max="14711" width="9.140625" style="5"/>
    <col min="14712" max="14712" width="12.5703125" style="5" customWidth="1"/>
    <col min="14713" max="14742" width="9.140625" style="5"/>
    <col min="14743" max="14745" width="9.140625" style="5" customWidth="1"/>
    <col min="14746" max="14751" width="0" style="5" hidden="1" customWidth="1"/>
    <col min="14752" max="14752" width="9.140625" style="5" customWidth="1"/>
    <col min="14753" max="14758" width="0" style="5" hidden="1" customWidth="1"/>
    <col min="14759" max="14759" width="9.140625" style="5" customWidth="1"/>
    <col min="14760" max="14765" width="0" style="5" hidden="1" customWidth="1"/>
    <col min="14766" max="14766" width="9.7109375" style="5" customWidth="1"/>
    <col min="14767" max="14772" width="0" style="5" hidden="1" customWidth="1"/>
    <col min="14773" max="14927" width="9.140625" style="5"/>
    <col min="14928" max="14928" width="23.140625" style="5" customWidth="1"/>
    <col min="14929" max="14929" width="10.7109375" style="5" customWidth="1"/>
    <col min="14930" max="14932" width="9.5703125" style="5" customWidth="1"/>
    <col min="14933" max="14962" width="9.140625" style="5"/>
    <col min="14963" max="14963" width="10.140625" style="5" bestFit="1" customWidth="1"/>
    <col min="14964" max="14965" width="9.140625" style="5"/>
    <col min="14966" max="14966" width="7.85546875" style="5" customWidth="1"/>
    <col min="14967" max="14967" width="9.140625" style="5"/>
    <col min="14968" max="14968" width="12.5703125" style="5" customWidth="1"/>
    <col min="14969" max="14998" width="9.140625" style="5"/>
    <col min="14999" max="15001" width="9.140625" style="5" customWidth="1"/>
    <col min="15002" max="15007" width="0" style="5" hidden="1" customWidth="1"/>
    <col min="15008" max="15008" width="9.140625" style="5" customWidth="1"/>
    <col min="15009" max="15014" width="0" style="5" hidden="1" customWidth="1"/>
    <col min="15015" max="15015" width="9.140625" style="5" customWidth="1"/>
    <col min="15016" max="15021" width="0" style="5" hidden="1" customWidth="1"/>
    <col min="15022" max="15022" width="9.7109375" style="5" customWidth="1"/>
    <col min="15023" max="15028" width="0" style="5" hidden="1" customWidth="1"/>
    <col min="15029" max="15183" width="9.140625" style="5"/>
    <col min="15184" max="15184" width="23.140625" style="5" customWidth="1"/>
    <col min="15185" max="15185" width="10.7109375" style="5" customWidth="1"/>
    <col min="15186" max="15188" width="9.5703125" style="5" customWidth="1"/>
    <col min="15189" max="15218" width="9.140625" style="5"/>
    <col min="15219" max="15219" width="10.140625" style="5" bestFit="1" customWidth="1"/>
    <col min="15220" max="15221" width="9.140625" style="5"/>
    <col min="15222" max="15222" width="7.85546875" style="5" customWidth="1"/>
    <col min="15223" max="15223" width="9.140625" style="5"/>
    <col min="15224" max="15224" width="12.5703125" style="5" customWidth="1"/>
    <col min="15225" max="15254" width="9.140625" style="5"/>
    <col min="15255" max="15257" width="9.140625" style="5" customWidth="1"/>
    <col min="15258" max="15263" width="0" style="5" hidden="1" customWidth="1"/>
    <col min="15264" max="15264" width="9.140625" style="5" customWidth="1"/>
    <col min="15265" max="15270" width="0" style="5" hidden="1" customWidth="1"/>
    <col min="15271" max="15271" width="9.140625" style="5" customWidth="1"/>
    <col min="15272" max="15277" width="0" style="5" hidden="1" customWidth="1"/>
    <col min="15278" max="15278" width="9.7109375" style="5" customWidth="1"/>
    <col min="15279" max="15284" width="0" style="5" hidden="1" customWidth="1"/>
    <col min="15285" max="15439" width="9.140625" style="5"/>
    <col min="15440" max="15440" width="23.140625" style="5" customWidth="1"/>
    <col min="15441" max="15441" width="10.7109375" style="5" customWidth="1"/>
    <col min="15442" max="15444" width="9.5703125" style="5" customWidth="1"/>
    <col min="15445" max="15474" width="9.140625" style="5"/>
    <col min="15475" max="15475" width="10.140625" style="5" bestFit="1" customWidth="1"/>
    <col min="15476" max="15477" width="9.140625" style="5"/>
    <col min="15478" max="15478" width="7.85546875" style="5" customWidth="1"/>
    <col min="15479" max="15479" width="9.140625" style="5"/>
    <col min="15480" max="15480" width="12.5703125" style="5" customWidth="1"/>
    <col min="15481" max="15510" width="9.140625" style="5"/>
    <col min="15511" max="15513" width="9.140625" style="5" customWidth="1"/>
    <col min="15514" max="15519" width="0" style="5" hidden="1" customWidth="1"/>
    <col min="15520" max="15520" width="9.140625" style="5" customWidth="1"/>
    <col min="15521" max="15526" width="0" style="5" hidden="1" customWidth="1"/>
    <col min="15527" max="15527" width="9.140625" style="5" customWidth="1"/>
    <col min="15528" max="15533" width="0" style="5" hidden="1" customWidth="1"/>
    <col min="15534" max="15534" width="9.7109375" style="5" customWidth="1"/>
    <col min="15535" max="15540" width="0" style="5" hidden="1" customWidth="1"/>
    <col min="15541" max="15695" width="9.140625" style="5"/>
    <col min="15696" max="15696" width="23.140625" style="5" customWidth="1"/>
    <col min="15697" max="15697" width="10.7109375" style="5" customWidth="1"/>
    <col min="15698" max="15700" width="9.5703125" style="5" customWidth="1"/>
    <col min="15701" max="15730" width="9.140625" style="5"/>
    <col min="15731" max="15731" width="10.140625" style="5" bestFit="1" customWidth="1"/>
    <col min="15732" max="15733" width="9.140625" style="5"/>
    <col min="15734" max="15734" width="7.85546875" style="5" customWidth="1"/>
    <col min="15735" max="15735" width="9.140625" style="5"/>
    <col min="15736" max="15736" width="12.5703125" style="5" customWidth="1"/>
    <col min="15737" max="15766" width="9.140625" style="5"/>
    <col min="15767" max="15769" width="9.140625" style="5" customWidth="1"/>
    <col min="15770" max="15775" width="0" style="5" hidden="1" customWidth="1"/>
    <col min="15776" max="15776" width="9.140625" style="5" customWidth="1"/>
    <col min="15777" max="15782" width="0" style="5" hidden="1" customWidth="1"/>
    <col min="15783" max="15783" width="9.140625" style="5" customWidth="1"/>
    <col min="15784" max="15789" width="0" style="5" hidden="1" customWidth="1"/>
    <col min="15790" max="15790" width="9.7109375" style="5" customWidth="1"/>
    <col min="15791" max="15796" width="0" style="5" hidden="1" customWidth="1"/>
    <col min="15797" max="15951" width="9.140625" style="5"/>
    <col min="15952" max="15952" width="23.140625" style="5" customWidth="1"/>
    <col min="15953" max="15953" width="10.7109375" style="5" customWidth="1"/>
    <col min="15954" max="15956" width="9.5703125" style="5" customWidth="1"/>
    <col min="15957" max="15986" width="9.140625" style="5"/>
    <col min="15987" max="15987" width="10.140625" style="5" bestFit="1" customWidth="1"/>
    <col min="15988" max="15989" width="9.140625" style="5"/>
    <col min="15990" max="15990" width="7.85546875" style="5" customWidth="1"/>
    <col min="15991" max="15991" width="9.140625" style="5"/>
    <col min="15992" max="15992" width="12.5703125" style="5" customWidth="1"/>
    <col min="15993" max="16022" width="9.140625" style="5"/>
    <col min="16023" max="16025" width="9.140625" style="5" customWidth="1"/>
    <col min="16026" max="16031" width="0" style="5" hidden="1" customWidth="1"/>
    <col min="16032" max="16032" width="9.140625" style="5" customWidth="1"/>
    <col min="16033" max="16038" width="0" style="5" hidden="1" customWidth="1"/>
    <col min="16039" max="16039" width="9.140625" style="5" customWidth="1"/>
    <col min="16040" max="16045" width="0" style="5" hidden="1" customWidth="1"/>
    <col min="16046" max="16046" width="9.7109375" style="5" customWidth="1"/>
    <col min="16047" max="16052" width="0" style="5" hidden="1" customWidth="1"/>
    <col min="16053" max="16207" width="9.140625" style="5"/>
    <col min="16208" max="16208" width="23.140625" style="5" customWidth="1"/>
    <col min="16209" max="16209" width="10.7109375" style="5" customWidth="1"/>
    <col min="16210" max="16212" width="9.5703125" style="5" customWidth="1"/>
    <col min="16213" max="16242" width="9.140625" style="5"/>
    <col min="16243" max="16243" width="10.140625" style="5" bestFit="1" customWidth="1"/>
    <col min="16244" max="16245" width="9.140625" style="5"/>
    <col min="16246" max="16246" width="7.85546875" style="5" customWidth="1"/>
    <col min="16247" max="16247" width="9.140625" style="5"/>
    <col min="16248" max="16248" width="12.5703125" style="5" customWidth="1"/>
    <col min="16249" max="16278" width="9.140625" style="5"/>
    <col min="16279" max="16281" width="9.140625" style="5" customWidth="1"/>
    <col min="16282" max="16287" width="0" style="5" hidden="1" customWidth="1"/>
    <col min="16288" max="16288" width="9.140625" style="5" customWidth="1"/>
    <col min="16289" max="16294" width="0" style="5" hidden="1" customWidth="1"/>
    <col min="16295" max="16295" width="9.140625" style="5" customWidth="1"/>
    <col min="16296" max="16301" width="0" style="5" hidden="1" customWidth="1"/>
    <col min="16302" max="16302" width="9.7109375" style="5" customWidth="1"/>
    <col min="16303" max="16308" width="0" style="5" hidden="1" customWidth="1"/>
    <col min="16309" max="16384" width="9.140625" style="5"/>
  </cols>
  <sheetData>
    <row r="1" spans="1:184" ht="15.75" customHeight="1" x14ac:dyDescent="0.25">
      <c r="A1" s="6">
        <f ca="1">TODAY()</f>
        <v>42040</v>
      </c>
      <c r="B1" s="7">
        <f ca="1">IF($B$6="",$A$1,$B$6)</f>
        <v>42040</v>
      </c>
      <c r="FH1" s="3"/>
      <c r="FI1" s="3"/>
      <c r="FM1" s="3"/>
      <c r="FN1" s="3"/>
      <c r="FO1" s="3"/>
      <c r="FP1" s="3"/>
      <c r="FQ1" s="3"/>
      <c r="FT1" s="3"/>
      <c r="FU1" s="3"/>
      <c r="FV1" s="3"/>
      <c r="FW1" s="3"/>
    </row>
    <row r="2" spans="1:184" ht="45" customHeight="1" x14ac:dyDescent="0.25">
      <c r="A2" s="93" t="s">
        <v>0</v>
      </c>
      <c r="B2" s="102" t="s">
        <v>15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184" ht="30.75" customHeight="1" x14ac:dyDescent="0.25">
      <c r="A3" s="8" t="s">
        <v>2</v>
      </c>
      <c r="B3" s="100" t="s">
        <v>3</v>
      </c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</row>
    <row r="4" spans="1:184" ht="36" customHeight="1" x14ac:dyDescent="0.25">
      <c r="A4" s="9" t="s">
        <v>4</v>
      </c>
      <c r="B4" s="101" t="s">
        <v>5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</row>
    <row r="5" spans="1:184" s="16" customFormat="1" ht="25.5" customHeight="1" x14ac:dyDescent="0.25">
      <c r="A5" s="11" t="s">
        <v>16</v>
      </c>
      <c r="B5" s="75"/>
      <c r="C5" s="99"/>
      <c r="D5" s="99"/>
      <c r="E5" s="99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5" t="s">
        <v>31</v>
      </c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3"/>
      <c r="DL5" s="10"/>
      <c r="DM5" s="10"/>
      <c r="DN5" s="10"/>
      <c r="DO5" s="10"/>
      <c r="DP5" s="10"/>
      <c r="DQ5" s="10"/>
      <c r="DR5" s="10"/>
      <c r="DS5" s="10"/>
      <c r="DT5" s="12"/>
      <c r="DU5" s="14"/>
      <c r="DV5" s="12"/>
      <c r="DW5" s="12"/>
      <c r="DX5" s="12"/>
      <c r="DY5" s="10"/>
      <c r="DZ5" s="10"/>
      <c r="EA5" s="12"/>
      <c r="EB5" s="15" t="s">
        <v>30</v>
      </c>
      <c r="EC5" s="12"/>
      <c r="ED5" s="12"/>
      <c r="EE5" s="12"/>
      <c r="EF5" s="10"/>
      <c r="EG5" s="10"/>
      <c r="EH5" s="12"/>
      <c r="EI5" s="15" t="s">
        <v>29</v>
      </c>
      <c r="EJ5" s="12"/>
      <c r="EK5" s="12"/>
      <c r="EL5" s="12"/>
      <c r="EM5" s="10"/>
      <c r="EN5" s="10"/>
      <c r="EO5" s="12"/>
      <c r="EP5" s="14"/>
      <c r="EQ5" s="12"/>
      <c r="ER5" s="12"/>
      <c r="ES5" s="12"/>
      <c r="ET5" s="10"/>
      <c r="EU5" s="10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0"/>
      <c r="FI5" s="10"/>
      <c r="FJ5" s="12"/>
      <c r="FK5" s="12"/>
      <c r="FL5" s="12"/>
      <c r="FM5" s="12"/>
      <c r="FN5" s="12"/>
      <c r="FO5" s="10"/>
      <c r="FP5" s="10"/>
      <c r="FQ5" s="12"/>
      <c r="FR5" s="15" t="s">
        <v>6</v>
      </c>
      <c r="FS5" s="10"/>
      <c r="FT5" s="10"/>
      <c r="FU5" s="10"/>
      <c r="FV5" s="10"/>
      <c r="FW5" s="10"/>
      <c r="FX5" s="10"/>
      <c r="FY5" s="15" t="s">
        <v>17</v>
      </c>
    </row>
    <row r="6" spans="1:184" ht="15.75" customHeight="1" x14ac:dyDescent="0.25">
      <c r="A6" s="17" t="s">
        <v>18</v>
      </c>
      <c r="B6" s="84"/>
      <c r="C6" s="18"/>
      <c r="D6" s="18"/>
      <c r="E6" s="18"/>
      <c r="F6" s="22">
        <f t="shared" ref="F6" si="0">G6+1</f>
        <v>42120</v>
      </c>
      <c r="G6" s="22">
        <f t="shared" ref="G6" si="1">H6+1</f>
        <v>42119</v>
      </c>
      <c r="H6" s="19">
        <f t="shared" ref="H6" si="2">I6+1</f>
        <v>42118</v>
      </c>
      <c r="I6" s="19">
        <f t="shared" ref="I6" si="3">J6+1</f>
        <v>42117</v>
      </c>
      <c r="J6" s="19">
        <f t="shared" ref="J6" si="4">K6+1</f>
        <v>42116</v>
      </c>
      <c r="K6" s="19">
        <f t="shared" ref="K6" si="5">L6+1</f>
        <v>42115</v>
      </c>
      <c r="L6" s="19">
        <f t="shared" ref="L6" si="6">M6+1</f>
        <v>42114</v>
      </c>
      <c r="M6" s="22">
        <f t="shared" ref="M6" si="7">N6+1</f>
        <v>42113</v>
      </c>
      <c r="N6" s="22">
        <f t="shared" ref="N6" si="8">O6+1</f>
        <v>42112</v>
      </c>
      <c r="O6" s="19">
        <f t="shared" ref="O6" si="9">P6+1</f>
        <v>42111</v>
      </c>
      <c r="P6" s="19">
        <f t="shared" ref="P6" si="10">Q6+1</f>
        <v>42110</v>
      </c>
      <c r="Q6" s="19">
        <f t="shared" ref="Q6" si="11">R6+1</f>
        <v>42109</v>
      </c>
      <c r="R6" s="19">
        <f t="shared" ref="R6" si="12">S6+1</f>
        <v>42108</v>
      </c>
      <c r="S6" s="19">
        <f t="shared" ref="S6" si="13">T6+1</f>
        <v>42107</v>
      </c>
      <c r="T6" s="22">
        <f t="shared" ref="T6" si="14">U6+1</f>
        <v>42106</v>
      </c>
      <c r="U6" s="22">
        <f t="shared" ref="U6" si="15">V6+1</f>
        <v>42105</v>
      </c>
      <c r="V6" s="19">
        <f t="shared" ref="V6" si="16">W6+1</f>
        <v>42104</v>
      </c>
      <c r="W6" s="19">
        <f t="shared" ref="W6" si="17">X6+1</f>
        <v>42103</v>
      </c>
      <c r="X6" s="19">
        <f t="shared" ref="X6" si="18">Y6+1</f>
        <v>42102</v>
      </c>
      <c r="Y6" s="19">
        <f t="shared" ref="Y6" si="19">Z6+1</f>
        <v>42101</v>
      </c>
      <c r="Z6" s="19">
        <f t="shared" ref="Z6" si="20">AA6+1</f>
        <v>42100</v>
      </c>
      <c r="AA6" s="22">
        <f t="shared" ref="AA6" si="21">AB6+1</f>
        <v>42099</v>
      </c>
      <c r="AB6" s="22">
        <f t="shared" ref="AB6" si="22">AC6+1</f>
        <v>42098</v>
      </c>
      <c r="AC6" s="19">
        <f t="shared" ref="AC6" si="23">AD6+1</f>
        <v>42097</v>
      </c>
      <c r="AD6" s="19">
        <f t="shared" ref="AD6" si="24">AE6+1</f>
        <v>42096</v>
      </c>
      <c r="AE6" s="19">
        <f t="shared" ref="AE6" si="25">AF6+1</f>
        <v>42095</v>
      </c>
      <c r="AF6" s="19">
        <f t="shared" ref="AF6" si="26">AG6+1</f>
        <v>42094</v>
      </c>
      <c r="AG6" s="19">
        <f t="shared" ref="AG6" si="27">AH6+1</f>
        <v>42093</v>
      </c>
      <c r="AH6" s="22">
        <f t="shared" ref="AH6" si="28">AI6+1</f>
        <v>42092</v>
      </c>
      <c r="AI6" s="22">
        <f t="shared" ref="AI6" si="29">AJ6+1</f>
        <v>42091</v>
      </c>
      <c r="AJ6" s="19">
        <f t="shared" ref="AJ6" si="30">AK6+1</f>
        <v>42090</v>
      </c>
      <c r="AK6" s="19">
        <f t="shared" ref="AK6" si="31">AL6+1</f>
        <v>42089</v>
      </c>
      <c r="AL6" s="19">
        <f t="shared" ref="AL6" si="32">AM6+1</f>
        <v>42088</v>
      </c>
      <c r="AM6" s="19">
        <f t="shared" ref="AM6" si="33">AN6+1</f>
        <v>42087</v>
      </c>
      <c r="AN6" s="19">
        <f t="shared" ref="AN6" si="34">AO6+1</f>
        <v>42086</v>
      </c>
      <c r="AO6" s="22">
        <f t="shared" ref="AO6" si="35">AP6+1</f>
        <v>42085</v>
      </c>
      <c r="AP6" s="22">
        <f t="shared" ref="AP6" si="36">AQ6+1</f>
        <v>42084</v>
      </c>
      <c r="AQ6" s="19">
        <f t="shared" ref="AQ6" si="37">AR6+1</f>
        <v>42083</v>
      </c>
      <c r="AR6" s="19">
        <f t="shared" ref="AR6" si="38">AS6+1</f>
        <v>42082</v>
      </c>
      <c r="AS6" s="19">
        <f t="shared" ref="AS6" si="39">AT6+1</f>
        <v>42081</v>
      </c>
      <c r="AT6" s="19">
        <f t="shared" ref="AT6" si="40">AU6+1</f>
        <v>42080</v>
      </c>
      <c r="AU6" s="19">
        <f t="shared" ref="AU6" si="41">AV6+1</f>
        <v>42079</v>
      </c>
      <c r="AV6" s="22">
        <f t="shared" ref="AV6" si="42">AW6+1</f>
        <v>42078</v>
      </c>
      <c r="AW6" s="22">
        <f t="shared" ref="AW6" si="43">AX6+1</f>
        <v>42077</v>
      </c>
      <c r="AX6" s="19">
        <f t="shared" ref="AX6" si="44">AY6+1</f>
        <v>42076</v>
      </c>
      <c r="AY6" s="19">
        <f t="shared" ref="AY6" si="45">AZ6+1</f>
        <v>42075</v>
      </c>
      <c r="AZ6" s="19">
        <f t="shared" ref="AZ6" si="46">BA6+1</f>
        <v>42074</v>
      </c>
      <c r="BA6" s="19">
        <f t="shared" ref="BA6" si="47">BB6+1</f>
        <v>42073</v>
      </c>
      <c r="BB6" s="19">
        <f t="shared" ref="BB6" si="48">BC6+1</f>
        <v>42072</v>
      </c>
      <c r="BC6" s="22">
        <f t="shared" ref="BC6" si="49">BD6+1</f>
        <v>42071</v>
      </c>
      <c r="BD6" s="22">
        <f t="shared" ref="BD6" si="50">BE6+1</f>
        <v>42070</v>
      </c>
      <c r="BE6" s="19">
        <f t="shared" ref="BE6" si="51">BF6+1</f>
        <v>42069</v>
      </c>
      <c r="BF6" s="19">
        <f t="shared" ref="BF6" si="52">BG6+1</f>
        <v>42068</v>
      </c>
      <c r="BG6" s="19">
        <f t="shared" ref="BG6" si="53">BH6+1</f>
        <v>42067</v>
      </c>
      <c r="BH6" s="19">
        <f t="shared" ref="BH6" si="54">BI6+1</f>
        <v>42066</v>
      </c>
      <c r="BI6" s="19">
        <f t="shared" ref="BI6" si="55">BJ6+1</f>
        <v>42065</v>
      </c>
      <c r="BJ6" s="22">
        <f t="shared" ref="BJ6" si="56">BK6+1</f>
        <v>42064</v>
      </c>
      <c r="BK6" s="22">
        <f t="shared" ref="BK6" si="57">BL6+1</f>
        <v>42063</v>
      </c>
      <c r="BL6" s="19">
        <f t="shared" ref="BL6" si="58">BM6+1</f>
        <v>42062</v>
      </c>
      <c r="BM6" s="19">
        <f t="shared" ref="BM6" si="59">BN6+1</f>
        <v>42061</v>
      </c>
      <c r="BN6" s="19">
        <f t="shared" ref="BN6" si="60">BO6+1</f>
        <v>42060</v>
      </c>
      <c r="BO6" s="19">
        <f t="shared" ref="BO6" si="61">BP6+1</f>
        <v>42059</v>
      </c>
      <c r="BP6" s="19">
        <f t="shared" ref="BP6" si="62">BQ6+1</f>
        <v>42058</v>
      </c>
      <c r="BQ6" s="22">
        <f t="shared" ref="BQ6" si="63">BR6+1</f>
        <v>42057</v>
      </c>
      <c r="BR6" s="22">
        <f t="shared" ref="BR6" si="64">BS6+1</f>
        <v>42056</v>
      </c>
      <c r="BS6" s="19">
        <f t="shared" ref="BS6" si="65">BT6+1</f>
        <v>42055</v>
      </c>
      <c r="BT6" s="19">
        <f t="shared" ref="BT6" si="66">BU6+1</f>
        <v>42054</v>
      </c>
      <c r="BU6" s="19">
        <f t="shared" ref="BU6" si="67">BV6+1</f>
        <v>42053</v>
      </c>
      <c r="BV6" s="19">
        <f t="shared" ref="BV6" si="68">BW6+1</f>
        <v>42052</v>
      </c>
      <c r="BW6" s="19">
        <f t="shared" ref="BW6" si="69">BX6+1</f>
        <v>42051</v>
      </c>
      <c r="BX6" s="22">
        <f t="shared" ref="BX6" si="70">BY6+1</f>
        <v>42050</v>
      </c>
      <c r="BY6" s="22">
        <f t="shared" ref="BY6" si="71">BZ6+1</f>
        <v>42049</v>
      </c>
      <c r="BZ6" s="19">
        <f t="shared" ref="BZ6" si="72">CA6+1</f>
        <v>42048</v>
      </c>
      <c r="CA6" s="19">
        <f t="shared" ref="CA6" si="73">CB6+1</f>
        <v>42047</v>
      </c>
      <c r="CB6" s="19">
        <f t="shared" ref="CB6" si="74">CC6+1</f>
        <v>42046</v>
      </c>
      <c r="CC6" s="19">
        <f t="shared" ref="CC6" si="75">CD6+1</f>
        <v>42045</v>
      </c>
      <c r="CD6" s="19">
        <f t="shared" ref="CD6" si="76">CE6+1</f>
        <v>42044</v>
      </c>
      <c r="CE6" s="22">
        <f t="shared" ref="CE6" si="77">CF6+1</f>
        <v>42043</v>
      </c>
      <c r="CF6" s="22">
        <f t="shared" ref="CF6" si="78">CG6+1</f>
        <v>42042</v>
      </c>
      <c r="CG6" s="19">
        <f t="shared" ref="CG6" si="79">CH6+1</f>
        <v>42041</v>
      </c>
      <c r="CH6" s="19">
        <f t="shared" ref="CH6" si="80">CI6+1</f>
        <v>42040</v>
      </c>
      <c r="CI6" s="19">
        <f t="shared" ref="CI6" si="81">CJ6+1</f>
        <v>42039</v>
      </c>
      <c r="CJ6" s="19">
        <f t="shared" ref="CJ6" si="82">CK6+1</f>
        <v>42038</v>
      </c>
      <c r="CK6" s="19">
        <f t="shared" ref="CK6" si="83">CL6+1</f>
        <v>42037</v>
      </c>
      <c r="CL6" s="22">
        <f t="shared" ref="CL6" si="84">CM6+1</f>
        <v>42036</v>
      </c>
      <c r="CM6" s="22">
        <f t="shared" ref="CM6" si="85">CN6+1</f>
        <v>42035</v>
      </c>
      <c r="CN6" s="19">
        <f t="shared" ref="CN6" si="86">CO6+1</f>
        <v>42034</v>
      </c>
      <c r="CO6" s="19">
        <f t="shared" ref="CO6" si="87">CP6+1</f>
        <v>42033</v>
      </c>
      <c r="CP6" s="19">
        <f t="shared" ref="CP6" si="88">CQ6+1</f>
        <v>42032</v>
      </c>
      <c r="CQ6" s="19">
        <f t="shared" ref="CQ6" si="89">CR6+1</f>
        <v>42031</v>
      </c>
      <c r="CR6" s="19">
        <f t="shared" ref="CR6" si="90">CS6+1</f>
        <v>42030</v>
      </c>
      <c r="CS6" s="22">
        <f t="shared" ref="CS6" si="91">CT6+1</f>
        <v>42029</v>
      </c>
      <c r="CT6" s="22">
        <f t="shared" ref="CT6" si="92">CU6+1</f>
        <v>42028</v>
      </c>
      <c r="CU6" s="19">
        <f t="shared" ref="CU6" si="93">CV6+1</f>
        <v>42027</v>
      </c>
      <c r="CV6" s="19">
        <f t="shared" ref="CV6" si="94">CW6+1</f>
        <v>42026</v>
      </c>
      <c r="CW6" s="19">
        <f t="shared" ref="CW6" si="95">CX6+1</f>
        <v>42025</v>
      </c>
      <c r="CX6" s="19">
        <f t="shared" ref="CX6" si="96">CY6+1</f>
        <v>42024</v>
      </c>
      <c r="CY6" s="19">
        <f t="shared" ref="CY6" si="97">CZ6+1</f>
        <v>42023</v>
      </c>
      <c r="CZ6" s="22">
        <f t="shared" ref="CZ6" si="98">DA6+1</f>
        <v>42022</v>
      </c>
      <c r="DA6" s="22">
        <f t="shared" ref="DA6" si="99">DB6+1</f>
        <v>42021</v>
      </c>
      <c r="DB6" s="19">
        <f t="shared" ref="DB6" si="100">DC6+1</f>
        <v>42020</v>
      </c>
      <c r="DC6" s="19">
        <f t="shared" ref="DC6" si="101">DD6+1</f>
        <v>42019</v>
      </c>
      <c r="DD6" s="19">
        <f t="shared" ref="DD6" si="102">DE6+1</f>
        <v>42018</v>
      </c>
      <c r="DE6" s="19">
        <f t="shared" ref="DE6" si="103">DF6+1</f>
        <v>42017</v>
      </c>
      <c r="DF6" s="19">
        <f t="shared" ref="DF6" si="104">DG6+1</f>
        <v>42016</v>
      </c>
      <c r="DG6" s="22">
        <f t="shared" ref="DG6" si="105">DH6+1</f>
        <v>42015</v>
      </c>
      <c r="DH6" s="22">
        <f t="shared" ref="DH6" si="106">DI6+1</f>
        <v>42014</v>
      </c>
      <c r="DI6" s="19">
        <f t="shared" ref="DI6" si="107">DJ6+1</f>
        <v>42013</v>
      </c>
      <c r="DJ6" s="19">
        <f t="shared" ref="DJ6" si="108">DK6+1</f>
        <v>42012</v>
      </c>
      <c r="DK6" s="19">
        <f t="shared" ref="DK6" si="109">DL6+1</f>
        <v>42011</v>
      </c>
      <c r="DL6" s="19">
        <f t="shared" ref="DL6" si="110">DM6+1</f>
        <v>42010</v>
      </c>
      <c r="DM6" s="19">
        <f t="shared" ref="DM6" si="111">DN6+1</f>
        <v>42009</v>
      </c>
      <c r="DN6" s="22">
        <f t="shared" ref="DN6" si="112">DO6+1</f>
        <v>42008</v>
      </c>
      <c r="DO6" s="22">
        <f t="shared" ref="DO6" si="113">DP6+1</f>
        <v>42007</v>
      </c>
      <c r="DP6" s="19">
        <f t="shared" ref="DP6" si="114">DQ6+1</f>
        <v>42006</v>
      </c>
      <c r="DQ6" s="19">
        <f t="shared" ref="DQ6" si="115">DR6+1</f>
        <v>42005</v>
      </c>
      <c r="DR6" s="19">
        <f t="shared" ref="DR6" si="116">DS6+1</f>
        <v>42004</v>
      </c>
      <c r="DS6" s="19">
        <f t="shared" ref="DS6" si="117">DT6+1</f>
        <v>42003</v>
      </c>
      <c r="DT6" s="19">
        <f t="shared" ref="DT6" si="118">DU6+1</f>
        <v>42002</v>
      </c>
      <c r="DU6" s="22">
        <f t="shared" ref="DU6" si="119">DV6+1</f>
        <v>42001</v>
      </c>
      <c r="DV6" s="22">
        <f t="shared" ref="DV6" si="120">DW6+1</f>
        <v>42000</v>
      </c>
      <c r="DW6" s="19">
        <f t="shared" ref="DW6" si="121">DX6+1</f>
        <v>41999</v>
      </c>
      <c r="DX6" s="19">
        <f t="shared" ref="DX6" si="122">DY6+1</f>
        <v>41998</v>
      </c>
      <c r="DY6" s="19">
        <f t="shared" ref="DY6" si="123">DZ6+1</f>
        <v>41997</v>
      </c>
      <c r="DZ6" s="19">
        <f t="shared" ref="DZ6" si="124">EA6+1</f>
        <v>41996</v>
      </c>
      <c r="EA6" s="19">
        <f t="shared" ref="EA6" si="125">EB6+1</f>
        <v>41995</v>
      </c>
      <c r="EB6" s="22">
        <f t="shared" ref="EB6" si="126">EC6+1</f>
        <v>41994</v>
      </c>
      <c r="EC6" s="22">
        <f t="shared" ref="EC6" si="127">ED6+1</f>
        <v>41993</v>
      </c>
      <c r="ED6" s="19">
        <f t="shared" ref="ED6" si="128">EE6+1</f>
        <v>41992</v>
      </c>
      <c r="EE6" s="19">
        <f t="shared" ref="EE6" si="129">EF6+1</f>
        <v>41991</v>
      </c>
      <c r="EF6" s="19">
        <f t="shared" ref="EF6" si="130">EG6+1</f>
        <v>41990</v>
      </c>
      <c r="EG6" s="19">
        <f t="shared" ref="EG6" si="131">EH6+1</f>
        <v>41989</v>
      </c>
      <c r="EH6" s="19">
        <f t="shared" ref="EH6" si="132">EI6+1</f>
        <v>41988</v>
      </c>
      <c r="EI6" s="22">
        <f t="shared" ref="EI6:EQ6" si="133">EJ6+1</f>
        <v>41987</v>
      </c>
      <c r="EJ6" s="22">
        <f t="shared" si="133"/>
        <v>41986</v>
      </c>
      <c r="EK6" s="19">
        <f t="shared" si="133"/>
        <v>41985</v>
      </c>
      <c r="EL6" s="19">
        <f t="shared" si="133"/>
        <v>41984</v>
      </c>
      <c r="EM6" s="19">
        <f t="shared" si="133"/>
        <v>41983</v>
      </c>
      <c r="EN6" s="19">
        <f t="shared" si="133"/>
        <v>41982</v>
      </c>
      <c r="EO6" s="19">
        <f t="shared" si="133"/>
        <v>41981</v>
      </c>
      <c r="EP6" s="22">
        <f t="shared" si="133"/>
        <v>41980</v>
      </c>
      <c r="EQ6" s="22">
        <f t="shared" si="133"/>
        <v>41979</v>
      </c>
      <c r="ER6" s="19">
        <f>ES6+1</f>
        <v>41978</v>
      </c>
      <c r="ES6" s="19">
        <f>ET6+1</f>
        <v>41977</v>
      </c>
      <c r="ET6" s="19">
        <f>EU6+1</f>
        <v>41976</v>
      </c>
      <c r="EU6" s="19">
        <f>EV6+1</f>
        <v>41975</v>
      </c>
      <c r="EV6" s="19">
        <f>EW6+1</f>
        <v>41974</v>
      </c>
      <c r="EW6" s="21">
        <v>41973</v>
      </c>
      <c r="EX6" s="22">
        <v>41972</v>
      </c>
      <c r="EY6" s="19">
        <v>41971</v>
      </c>
      <c r="EZ6" s="19">
        <v>41970</v>
      </c>
      <c r="FA6" s="19">
        <v>41969</v>
      </c>
      <c r="FB6" s="19">
        <v>41968</v>
      </c>
      <c r="FC6" s="19">
        <v>41967</v>
      </c>
      <c r="FD6" s="22">
        <v>41966</v>
      </c>
      <c r="FE6" s="22">
        <v>41965</v>
      </c>
      <c r="FF6" s="19">
        <v>41964</v>
      </c>
      <c r="FG6" s="19">
        <v>41963</v>
      </c>
      <c r="FH6" s="19">
        <v>41962</v>
      </c>
      <c r="FI6" s="19">
        <v>41961</v>
      </c>
      <c r="FJ6" s="19">
        <v>41960</v>
      </c>
      <c r="FK6" s="22">
        <v>41959</v>
      </c>
      <c r="FL6" s="22">
        <v>41958</v>
      </c>
      <c r="FM6" s="19">
        <v>41957</v>
      </c>
      <c r="FN6" s="19">
        <v>41956</v>
      </c>
      <c r="FO6" s="19">
        <v>41955</v>
      </c>
      <c r="FP6" s="19">
        <v>41954</v>
      </c>
      <c r="FQ6" s="19">
        <v>41953</v>
      </c>
      <c r="FR6" s="22">
        <v>41952</v>
      </c>
      <c r="FS6" s="22">
        <v>41951</v>
      </c>
      <c r="FT6" s="19">
        <v>41950</v>
      </c>
      <c r="FU6" s="19">
        <v>41949</v>
      </c>
      <c r="FV6" s="19">
        <v>41948</v>
      </c>
      <c r="FW6" s="19">
        <v>41947</v>
      </c>
      <c r="FX6" s="20">
        <v>41946</v>
      </c>
      <c r="FY6" s="22">
        <v>41945</v>
      </c>
    </row>
    <row r="7" spans="1:184" s="27" customFormat="1" ht="15" customHeight="1" x14ac:dyDescent="0.25">
      <c r="A7" s="76" t="s">
        <v>19</v>
      </c>
      <c r="B7" s="85">
        <f ca="1">SUMPRODUCT(F13:$FX13,F$23:$FX$23)</f>
        <v>182.29999999999998</v>
      </c>
      <c r="C7" s="98"/>
      <c r="D7" s="98"/>
      <c r="E7" s="98"/>
      <c r="F7" s="24">
        <f>SUM(F13:$FX13)</f>
        <v>182.29999999999998</v>
      </c>
      <c r="G7" s="24">
        <f>SUM(G13:$FX13)</f>
        <v>182.29999999999998</v>
      </c>
      <c r="H7" s="72">
        <f>SUM(H13:$FX13)</f>
        <v>182.29999999999998</v>
      </c>
      <c r="I7" s="72">
        <f>SUM(I13:$FX13)</f>
        <v>182.29999999999998</v>
      </c>
      <c r="J7" s="72">
        <f>SUM(J13:$FX13)</f>
        <v>182.29999999999998</v>
      </c>
      <c r="K7" s="72">
        <f>SUM(K13:$FX13)</f>
        <v>182.29999999999998</v>
      </c>
      <c r="L7" s="72">
        <f>SUM(L13:$FX13)</f>
        <v>182.29999999999998</v>
      </c>
      <c r="M7" s="24">
        <f>SUM(M13:$FX13)</f>
        <v>182.29999999999998</v>
      </c>
      <c r="N7" s="24">
        <f>SUM(N13:$FX13)</f>
        <v>182.29999999999998</v>
      </c>
      <c r="O7" s="72">
        <f>SUM(O13:$FX13)</f>
        <v>182.29999999999998</v>
      </c>
      <c r="P7" s="72">
        <f>SUM(P13:$FX13)</f>
        <v>182.29999999999998</v>
      </c>
      <c r="Q7" s="72">
        <f>SUM(Q13:$FX13)</f>
        <v>182.29999999999998</v>
      </c>
      <c r="R7" s="72">
        <f>SUM(R13:$FX13)</f>
        <v>182.29999999999998</v>
      </c>
      <c r="S7" s="72">
        <f>SUM(S13:$FX13)</f>
        <v>182.29999999999998</v>
      </c>
      <c r="T7" s="24">
        <f>SUM(T13:$FX13)</f>
        <v>182.29999999999998</v>
      </c>
      <c r="U7" s="24">
        <f>SUM(U13:$FX13)</f>
        <v>182.29999999999998</v>
      </c>
      <c r="V7" s="72">
        <f>SUM(V13:$FX13)</f>
        <v>182.29999999999998</v>
      </c>
      <c r="W7" s="72">
        <f>SUM(W13:$FX13)</f>
        <v>182.29999999999998</v>
      </c>
      <c r="X7" s="72">
        <f>SUM(X13:$FX13)</f>
        <v>182.29999999999998</v>
      </c>
      <c r="Y7" s="72">
        <f>SUM(Y13:$FX13)</f>
        <v>182.29999999999998</v>
      </c>
      <c r="Z7" s="72">
        <f>SUM(Z13:$FX13)</f>
        <v>182.29999999999998</v>
      </c>
      <c r="AA7" s="24">
        <f>SUM(AA13:$FX13)</f>
        <v>182.29999999999998</v>
      </c>
      <c r="AB7" s="24">
        <f>SUM(AB13:$FX13)</f>
        <v>182.29999999999998</v>
      </c>
      <c r="AC7" s="72">
        <f>SUM(AC13:$FX13)</f>
        <v>182.29999999999998</v>
      </c>
      <c r="AD7" s="72">
        <f>SUM(AD13:$FX13)</f>
        <v>182.29999999999998</v>
      </c>
      <c r="AE7" s="72">
        <f>SUM(AE13:$FX13)</f>
        <v>182.29999999999998</v>
      </c>
      <c r="AF7" s="72">
        <f>SUM(AF13:$FX13)</f>
        <v>182.29999999999998</v>
      </c>
      <c r="AG7" s="72">
        <f>SUM(AG13:$FX13)</f>
        <v>182.29999999999998</v>
      </c>
      <c r="AH7" s="24">
        <f>SUM(AH13:$FX13)</f>
        <v>182.29999999999998</v>
      </c>
      <c r="AI7" s="24">
        <f>SUM(AI13:$FX13)</f>
        <v>182.29999999999998</v>
      </c>
      <c r="AJ7" s="72">
        <f>SUM(AJ13:$FX13)</f>
        <v>182.29999999999998</v>
      </c>
      <c r="AK7" s="72">
        <f>SUM(AK13:$FX13)</f>
        <v>182.29999999999998</v>
      </c>
      <c r="AL7" s="72">
        <f>SUM(AL13:$FX13)</f>
        <v>182.29999999999998</v>
      </c>
      <c r="AM7" s="72">
        <f>SUM(AM13:$FX13)</f>
        <v>182.29999999999998</v>
      </c>
      <c r="AN7" s="72">
        <f>SUM(AN13:$FX13)</f>
        <v>182.29999999999998</v>
      </c>
      <c r="AO7" s="24">
        <f>SUM(AO13:$FX13)</f>
        <v>182.29999999999998</v>
      </c>
      <c r="AP7" s="24">
        <f>SUM(AP13:$FX13)</f>
        <v>182.29999999999998</v>
      </c>
      <c r="AQ7" s="72">
        <f>SUM(AQ13:$FX13)</f>
        <v>182.29999999999998</v>
      </c>
      <c r="AR7" s="72">
        <f>SUM(AR13:$FX13)</f>
        <v>182.29999999999998</v>
      </c>
      <c r="AS7" s="72">
        <f>SUM(AS13:$FX13)</f>
        <v>182.29999999999998</v>
      </c>
      <c r="AT7" s="72">
        <f>SUM(AT13:$FX13)</f>
        <v>182.29999999999998</v>
      </c>
      <c r="AU7" s="72">
        <f>SUM(AU13:$FX13)</f>
        <v>182.29999999999998</v>
      </c>
      <c r="AV7" s="24">
        <f>SUM(AV13:$FX13)</f>
        <v>182.29999999999998</v>
      </c>
      <c r="AW7" s="24">
        <f>SUM(AW13:$FX13)</f>
        <v>182.29999999999998</v>
      </c>
      <c r="AX7" s="72">
        <f>SUM(AX13:$FX13)</f>
        <v>182.29999999999998</v>
      </c>
      <c r="AY7" s="72">
        <f>SUM(AY13:$FX13)</f>
        <v>182.29999999999998</v>
      </c>
      <c r="AZ7" s="72">
        <f>SUM(AZ13:$FX13)</f>
        <v>182.29999999999998</v>
      </c>
      <c r="BA7" s="72">
        <f>SUM(BA13:$FX13)</f>
        <v>182.29999999999998</v>
      </c>
      <c r="BB7" s="72">
        <f>SUM(BB13:$FX13)</f>
        <v>182.29999999999998</v>
      </c>
      <c r="BC7" s="24">
        <f>SUM(BC13:$FX13)</f>
        <v>182.29999999999998</v>
      </c>
      <c r="BD7" s="24">
        <f>SUM(BD13:$FX13)</f>
        <v>182.29999999999998</v>
      </c>
      <c r="BE7" s="72">
        <f>SUM(BE13:$FX13)</f>
        <v>182.29999999999998</v>
      </c>
      <c r="BF7" s="72">
        <f>SUM(BF13:$FX13)</f>
        <v>182.29999999999998</v>
      </c>
      <c r="BG7" s="72">
        <f>SUM(BG13:$FX13)</f>
        <v>182.29999999999998</v>
      </c>
      <c r="BH7" s="72">
        <f>SUM(BH13:$FX13)</f>
        <v>182.29999999999998</v>
      </c>
      <c r="BI7" s="72">
        <f>SUM(BI13:$FX13)</f>
        <v>182.29999999999998</v>
      </c>
      <c r="BJ7" s="24">
        <f>SUM(BJ13:$FX13)</f>
        <v>182.29999999999998</v>
      </c>
      <c r="BK7" s="24">
        <f>SUM(BK13:$FX13)</f>
        <v>182.29999999999998</v>
      </c>
      <c r="BL7" s="72">
        <f>SUM(BL13:$FX13)</f>
        <v>182.29999999999998</v>
      </c>
      <c r="BM7" s="72">
        <f>SUM(BM13:$FX13)</f>
        <v>182.29999999999998</v>
      </c>
      <c r="BN7" s="72">
        <f>SUM(BN13:$FX13)</f>
        <v>182.29999999999998</v>
      </c>
      <c r="BO7" s="72">
        <f>SUM(BO13:$FX13)</f>
        <v>182.29999999999998</v>
      </c>
      <c r="BP7" s="72">
        <f>SUM(BP13:$FX13)</f>
        <v>182.29999999999998</v>
      </c>
      <c r="BQ7" s="24">
        <f>SUM(BQ13:$FX13)</f>
        <v>182.29999999999998</v>
      </c>
      <c r="BR7" s="24">
        <f>SUM(BR13:$FX13)</f>
        <v>182.29999999999998</v>
      </c>
      <c r="BS7" s="72">
        <f>SUM(BS13:$FX13)</f>
        <v>182.29999999999998</v>
      </c>
      <c r="BT7" s="72">
        <f>SUM(BT13:$FX13)</f>
        <v>182.29999999999998</v>
      </c>
      <c r="BU7" s="72">
        <f>SUM(BU13:$FX13)</f>
        <v>182.29999999999998</v>
      </c>
      <c r="BV7" s="72">
        <f>SUM(BV13:$FX13)</f>
        <v>182.29999999999998</v>
      </c>
      <c r="BW7" s="72">
        <f>SUM(BW13:$FX13)</f>
        <v>182.29999999999998</v>
      </c>
      <c r="BX7" s="24">
        <f>SUM(BX13:$FX13)</f>
        <v>182.29999999999998</v>
      </c>
      <c r="BY7" s="24">
        <f>SUM(BY13:$FX13)</f>
        <v>182.29999999999998</v>
      </c>
      <c r="BZ7" s="72">
        <f>SUM(BZ13:$FX13)</f>
        <v>182.29999999999998</v>
      </c>
      <c r="CA7" s="72">
        <f>SUM(CA13:$FX13)</f>
        <v>182.29999999999998</v>
      </c>
      <c r="CB7" s="72">
        <f>SUM(CB13:$FX13)</f>
        <v>182.29999999999998</v>
      </c>
      <c r="CC7" s="72">
        <f>SUM(CC13:$FX13)</f>
        <v>182.29999999999998</v>
      </c>
      <c r="CD7" s="72">
        <f>SUM(CD13:$FX13)</f>
        <v>182.29999999999998</v>
      </c>
      <c r="CE7" s="24">
        <f>SUM(CE13:$FX13)</f>
        <v>182.29999999999998</v>
      </c>
      <c r="CF7" s="24">
        <f>SUM(CF13:$FX13)</f>
        <v>182.29999999999998</v>
      </c>
      <c r="CG7" s="72">
        <f>SUM(CG13:$FX13)</f>
        <v>182.29999999999998</v>
      </c>
      <c r="CH7" s="72">
        <f>SUM(CH13:$FX13)</f>
        <v>182.29999999999998</v>
      </c>
      <c r="CI7" s="72">
        <f>SUM(CI13:$FX13)</f>
        <v>182.29999999999998</v>
      </c>
      <c r="CJ7" s="72">
        <f>SUM(CJ13:$FX13)</f>
        <v>182.29999999999998</v>
      </c>
      <c r="CK7" s="72">
        <f>SUM(CK13:$FX13)</f>
        <v>182.29999999999998</v>
      </c>
      <c r="CL7" s="24">
        <f>SUM(CL13:$FX13)</f>
        <v>182.29999999999998</v>
      </c>
      <c r="CM7" s="24">
        <f>SUM(CM13:$FX13)</f>
        <v>170.29999999999998</v>
      </c>
      <c r="CN7" s="72">
        <f>SUM(CN13:$FX13)</f>
        <v>170.29999999999998</v>
      </c>
      <c r="CO7" s="72">
        <f>SUM(CO13:$FX13)</f>
        <v>170.29999999999998</v>
      </c>
      <c r="CP7" s="72">
        <f>SUM(CP13:$FX13)</f>
        <v>170.29999999999998</v>
      </c>
      <c r="CQ7" s="72">
        <f>SUM(CQ13:$FX13)</f>
        <v>167.29999999999998</v>
      </c>
      <c r="CR7" s="72">
        <f>SUM(CR13:$FX13)</f>
        <v>164.29999999999998</v>
      </c>
      <c r="CS7" s="24">
        <f>SUM(CS13:$FX13)</f>
        <v>164.29999999999998</v>
      </c>
      <c r="CT7" s="24">
        <f>SUM(CT13:$FX13)</f>
        <v>156.29999999999998</v>
      </c>
      <c r="CU7" s="72">
        <f>SUM(CU13:$FX13)</f>
        <v>153.29999999999998</v>
      </c>
      <c r="CV7" s="72">
        <f>SUM(CV13:$FX13)</f>
        <v>149.30000000000001</v>
      </c>
      <c r="CW7" s="72">
        <f>SUM(CW13:$FX13)</f>
        <v>149.30000000000001</v>
      </c>
      <c r="CX7" s="72">
        <f>SUM(CX13:$FX13)</f>
        <v>144.80000000000001</v>
      </c>
      <c r="CY7" s="72">
        <f>SUM(CY13:$FX13)</f>
        <v>144.80000000000001</v>
      </c>
      <c r="CZ7" s="24">
        <f>SUM(CZ13:$FX13)</f>
        <v>144.80000000000001</v>
      </c>
      <c r="DA7" s="24">
        <f>SUM(DA13:$FX13)</f>
        <v>144.80000000000001</v>
      </c>
      <c r="DB7" s="72">
        <f>SUM(DB13:$FX13)</f>
        <v>132.80000000000001</v>
      </c>
      <c r="DC7" s="72">
        <f>SUM(DC13:$FX13)</f>
        <v>129.80000000000001</v>
      </c>
      <c r="DD7" s="72">
        <f>SUM(DD13:$FX13)</f>
        <v>129.80000000000001</v>
      </c>
      <c r="DE7" s="72">
        <f>SUM(DE13:$FX13)</f>
        <v>129.80000000000001</v>
      </c>
      <c r="DF7" s="72">
        <f>SUM(DF13:$FX13)</f>
        <v>129.80000000000001</v>
      </c>
      <c r="DG7" s="24">
        <f>SUM(DG13:$FX13)</f>
        <v>126.8</v>
      </c>
      <c r="DH7" s="24">
        <f>SUM(DH13:$FX13)</f>
        <v>119.8</v>
      </c>
      <c r="DI7" s="72">
        <f>SUM(DI13:$FX13)</f>
        <v>114.8</v>
      </c>
      <c r="DJ7" s="72">
        <f>SUM(DJ13:$FX13)</f>
        <v>114.8</v>
      </c>
      <c r="DK7" s="72">
        <f>SUM(DK13:$FX13)</f>
        <v>111.8</v>
      </c>
      <c r="DL7" s="72">
        <f>SUM(DL13:$FX13)</f>
        <v>111.8</v>
      </c>
      <c r="DM7" s="72">
        <f>SUM(DM13:$FX13)</f>
        <v>111.8</v>
      </c>
      <c r="DN7" s="24">
        <f>SUM(DN13:$FX13)</f>
        <v>111.8</v>
      </c>
      <c r="DO7" s="24">
        <f>SUM(DO13:$FX13)</f>
        <v>100.8</v>
      </c>
      <c r="DP7" s="72">
        <f>SUM(DP13:$FX13)</f>
        <v>97.8</v>
      </c>
      <c r="DQ7" s="72">
        <f>SUM(DQ13:$FX13)</f>
        <v>97.8</v>
      </c>
      <c r="DR7" s="72">
        <f>SUM(DR13:$FX13)</f>
        <v>97.8</v>
      </c>
      <c r="DS7" s="72">
        <f>SUM(DS13:$FX13)</f>
        <v>97.8</v>
      </c>
      <c r="DT7" s="72">
        <f>SUM(DT13:$FX13)</f>
        <v>97.8</v>
      </c>
      <c r="DU7" s="24">
        <f>SUM(DU13:$FX13)</f>
        <v>97.8</v>
      </c>
      <c r="DV7" s="24">
        <f>SUM(DV13:$FX13)</f>
        <v>97.8</v>
      </c>
      <c r="DW7" s="72">
        <f>SUM(DW13:$FX13)</f>
        <v>97.8</v>
      </c>
      <c r="DX7" s="72">
        <f>SUM(DX13:$FX13)</f>
        <v>97.8</v>
      </c>
      <c r="DY7" s="72">
        <f>SUM(DY13:$FX13)</f>
        <v>97.8</v>
      </c>
      <c r="DZ7" s="72">
        <f>SUM(DZ13:$FX13)</f>
        <v>97.8</v>
      </c>
      <c r="EA7" s="72">
        <f>SUM(EA13:$FX13)</f>
        <v>97.8</v>
      </c>
      <c r="EB7" s="24">
        <f>SUM(EB13:$FX13)</f>
        <v>97.8</v>
      </c>
      <c r="EC7" s="24">
        <f>SUM(EC13:$FX13)</f>
        <v>86.800000000000011</v>
      </c>
      <c r="ED7" s="72">
        <f>SUM(ED13:$FX13)</f>
        <v>86.800000000000011</v>
      </c>
      <c r="EE7" s="72">
        <f>SUM(EE13:$FX13)</f>
        <v>86.800000000000011</v>
      </c>
      <c r="EF7" s="72">
        <f>SUM(EF13:$FX13)</f>
        <v>83.800000000000011</v>
      </c>
      <c r="EG7" s="72">
        <f>SUM(EG13:$FX13)</f>
        <v>80.800000000000011</v>
      </c>
      <c r="EH7" s="72">
        <f>SUM(EH13:$FX13)</f>
        <v>80.800000000000011</v>
      </c>
      <c r="EI7" s="24">
        <f>SUM(EI13:$FX13)</f>
        <v>80.800000000000011</v>
      </c>
      <c r="EJ7" s="24">
        <f>SUM(EJ13:$FX13)</f>
        <v>69.800000000000011</v>
      </c>
      <c r="EK7" s="72">
        <f>SUM(EK13:$FX13)</f>
        <v>69.800000000000011</v>
      </c>
      <c r="EL7" s="72">
        <f>SUM(EL13:$FX13)</f>
        <v>69.800000000000011</v>
      </c>
      <c r="EM7" s="72">
        <f>SUM(EM13:$FX13)</f>
        <v>69.800000000000011</v>
      </c>
      <c r="EN7" s="72">
        <f>SUM(EN13:$FX13)</f>
        <v>67.300000000000011</v>
      </c>
      <c r="EO7" s="72">
        <f>SUM(EO13:$FX13)</f>
        <v>67.300000000000011</v>
      </c>
      <c r="EP7" s="24">
        <f>SUM(EP13:$FX13)</f>
        <v>62.300000000000004</v>
      </c>
      <c r="EQ7" s="24">
        <f>SUM(EQ13:$FX13)</f>
        <v>59.300000000000004</v>
      </c>
      <c r="ER7" s="24">
        <f>SUM(ER13:$FX13)</f>
        <v>50.3</v>
      </c>
      <c r="ES7" s="24">
        <f>SUM(ES13:$FX13)</f>
        <v>50.3</v>
      </c>
      <c r="ET7" s="24">
        <f>SUM(ET13:$FX13)</f>
        <v>46.8</v>
      </c>
      <c r="EU7" s="24">
        <f>SUM(EU13:$FX13)</f>
        <v>46.8</v>
      </c>
      <c r="EV7" s="24">
        <f>SUM(EV13:$FX13)</f>
        <v>43.8</v>
      </c>
      <c r="EW7" s="23">
        <f>SUM(EW13:$FX13)</f>
        <v>43.8</v>
      </c>
      <c r="EX7" s="24">
        <f>SUM(EX13:$FX13)</f>
        <v>43.8</v>
      </c>
      <c r="EY7" s="24">
        <f>SUM(EY13:$FX13)</f>
        <v>34.799999999999997</v>
      </c>
      <c r="EZ7" s="24">
        <f>SUM(EZ13:$FX13)</f>
        <v>34.799999999999997</v>
      </c>
      <c r="FA7" s="24">
        <f>SUM(FA13:$FX13)</f>
        <v>31.8</v>
      </c>
      <c r="FB7" s="24">
        <f>SUM(FB13:$FX13)</f>
        <v>31.8</v>
      </c>
      <c r="FC7" s="24">
        <f>SUM(FC13:$FX13)</f>
        <v>28.7</v>
      </c>
      <c r="FD7" s="24">
        <f>SUM(FD13:$FX13)</f>
        <v>28.7</v>
      </c>
      <c r="FE7" s="24">
        <f>SUM(FE13:$FX13)</f>
        <v>23.5</v>
      </c>
      <c r="FF7" s="24">
        <f>SUM(FF13:$FX13)</f>
        <v>23.5</v>
      </c>
      <c r="FG7" s="24">
        <f>SUM(FG13:$FX13)</f>
        <v>23.5</v>
      </c>
      <c r="FH7" s="24">
        <f>SUM(FH13:$FX13)</f>
        <v>23.5</v>
      </c>
      <c r="FI7" s="24">
        <f>SUM(FI13:$FX13)</f>
        <v>23.5</v>
      </c>
      <c r="FJ7" s="24">
        <f>SUM(FJ13:$FX13)</f>
        <v>23.5</v>
      </c>
      <c r="FK7" s="24">
        <f>SUM(FK13:$FX13)</f>
        <v>23.5</v>
      </c>
      <c r="FL7" s="24">
        <f>SUM(FL13:$FX13)</f>
        <v>19.5</v>
      </c>
      <c r="FM7" s="24">
        <f>SUM(FM13:$FX13)</f>
        <v>13.5</v>
      </c>
      <c r="FN7" s="24">
        <f>SUM(FN13:$FX13)</f>
        <v>13.5</v>
      </c>
      <c r="FO7" s="24">
        <f>SUM(FO13:$FX13)</f>
        <v>13.5</v>
      </c>
      <c r="FP7" s="24">
        <f>SUM(FP13:$FX13)</f>
        <v>13.5</v>
      </c>
      <c r="FQ7" s="24">
        <f>SUM(FQ13:$FX13)</f>
        <v>13.5</v>
      </c>
      <c r="FR7" s="24">
        <f>SUM(FR13:$FX13)</f>
        <v>13.5</v>
      </c>
      <c r="FS7" s="24">
        <f>SUM(FS13:$FX13)</f>
        <v>6</v>
      </c>
      <c r="FT7" s="24">
        <f>SUM(FT13:$FX13)</f>
        <v>6</v>
      </c>
      <c r="FU7" s="24">
        <f>SUM(FU13:$FX13)</f>
        <v>6</v>
      </c>
      <c r="FV7" s="24">
        <f>SUM(FV13:$FX13)</f>
        <v>6</v>
      </c>
      <c r="FW7" s="24">
        <f>SUM(FW13:$FX13)</f>
        <v>6</v>
      </c>
      <c r="FX7" s="24">
        <f>SUM(FX13:$FX13)</f>
        <v>3</v>
      </c>
      <c r="FY7" s="25"/>
      <c r="FZ7" s="26"/>
      <c r="GA7" s="26"/>
      <c r="GB7" s="26"/>
    </row>
    <row r="8" spans="1:184" s="28" customFormat="1" ht="15.75" x14ac:dyDescent="0.25">
      <c r="A8" s="77" t="s">
        <v>14</v>
      </c>
      <c r="B8" s="86">
        <f ca="1">SUMPRODUCT(F14:$FX14,F$23:$FX$23)</f>
        <v>212</v>
      </c>
      <c r="C8" s="98"/>
      <c r="D8" s="98"/>
      <c r="E8" s="98"/>
      <c r="F8" s="30">
        <f>SUM(F14:$FX14)</f>
        <v>450</v>
      </c>
      <c r="G8" s="30">
        <f>SUM(G14:$FX14)</f>
        <v>430</v>
      </c>
      <c r="H8" s="73">
        <f>SUM(H14:$FX14)</f>
        <v>430</v>
      </c>
      <c r="I8" s="73">
        <f>SUM(I14:$FX14)</f>
        <v>430</v>
      </c>
      <c r="J8" s="73">
        <f>SUM(J14:$FX14)</f>
        <v>427</v>
      </c>
      <c r="K8" s="73">
        <f>SUM(K14:$FX14)</f>
        <v>427</v>
      </c>
      <c r="L8" s="73">
        <f>SUM(L14:$FX14)</f>
        <v>424</v>
      </c>
      <c r="M8" s="30">
        <f>SUM(M14:$FX14)</f>
        <v>424</v>
      </c>
      <c r="N8" s="30">
        <f>SUM(N14:$FX14)</f>
        <v>404</v>
      </c>
      <c r="O8" s="73">
        <f>SUM(O14:$FX14)</f>
        <v>404</v>
      </c>
      <c r="P8" s="73">
        <f>SUM(P14:$FX14)</f>
        <v>404</v>
      </c>
      <c r="Q8" s="73">
        <f>SUM(Q14:$FX14)</f>
        <v>401</v>
      </c>
      <c r="R8" s="73">
        <f>SUM(R14:$FX14)</f>
        <v>401</v>
      </c>
      <c r="S8" s="73">
        <f>SUM(S14:$FX14)</f>
        <v>398</v>
      </c>
      <c r="T8" s="30">
        <f>SUM(T14:$FX14)</f>
        <v>398</v>
      </c>
      <c r="U8" s="30">
        <f>SUM(U14:$FX14)</f>
        <v>383</v>
      </c>
      <c r="V8" s="73">
        <f>SUM(V14:$FX14)</f>
        <v>383</v>
      </c>
      <c r="W8" s="73">
        <f>SUM(W14:$FX14)</f>
        <v>383</v>
      </c>
      <c r="X8" s="73">
        <f>SUM(X14:$FX14)</f>
        <v>380</v>
      </c>
      <c r="Y8" s="73">
        <f>SUM(Y14:$FX14)</f>
        <v>380</v>
      </c>
      <c r="Z8" s="73">
        <f>SUM(Z14:$FX14)</f>
        <v>377</v>
      </c>
      <c r="AA8" s="30">
        <f>SUM(AA14:$FX14)</f>
        <v>377</v>
      </c>
      <c r="AB8" s="30">
        <f>SUM(AB14:$FX14)</f>
        <v>362</v>
      </c>
      <c r="AC8" s="73">
        <f>SUM(AC14:$FX14)</f>
        <v>362</v>
      </c>
      <c r="AD8" s="73">
        <f>SUM(AD14:$FX14)</f>
        <v>362</v>
      </c>
      <c r="AE8" s="73">
        <f>SUM(AE14:$FX14)</f>
        <v>359</v>
      </c>
      <c r="AF8" s="73">
        <f>SUM(AF14:$FX14)</f>
        <v>359</v>
      </c>
      <c r="AG8" s="73">
        <f>SUM(AG14:$FX14)</f>
        <v>356</v>
      </c>
      <c r="AH8" s="30">
        <f>SUM(AH14:$FX14)</f>
        <v>356</v>
      </c>
      <c r="AI8" s="30">
        <f>SUM(AI14:$FX14)</f>
        <v>341</v>
      </c>
      <c r="AJ8" s="73">
        <f>SUM(AJ14:$FX14)</f>
        <v>341</v>
      </c>
      <c r="AK8" s="73">
        <f>SUM(AK14:$FX14)</f>
        <v>341</v>
      </c>
      <c r="AL8" s="73">
        <f>SUM(AL14:$FX14)</f>
        <v>338</v>
      </c>
      <c r="AM8" s="73">
        <f>SUM(AM14:$FX14)</f>
        <v>338</v>
      </c>
      <c r="AN8" s="73">
        <f>SUM(AN14:$FX14)</f>
        <v>335</v>
      </c>
      <c r="AO8" s="30">
        <f>SUM(AO14:$FX14)</f>
        <v>335</v>
      </c>
      <c r="AP8" s="30">
        <f>SUM(AP14:$FX14)</f>
        <v>320</v>
      </c>
      <c r="AQ8" s="73">
        <f>SUM(AQ14:$FX14)</f>
        <v>320</v>
      </c>
      <c r="AR8" s="73">
        <f>SUM(AR14:$FX14)</f>
        <v>320</v>
      </c>
      <c r="AS8" s="73">
        <f>SUM(AS14:$FX14)</f>
        <v>317</v>
      </c>
      <c r="AT8" s="73">
        <f>SUM(AT14:$FX14)</f>
        <v>317</v>
      </c>
      <c r="AU8" s="73">
        <f>SUM(AU14:$FX14)</f>
        <v>314</v>
      </c>
      <c r="AV8" s="30">
        <f>SUM(AV14:$FX14)</f>
        <v>314</v>
      </c>
      <c r="AW8" s="30">
        <f>SUM(AW14:$FX14)</f>
        <v>302</v>
      </c>
      <c r="AX8" s="73">
        <f>SUM(AX14:$FX14)</f>
        <v>302</v>
      </c>
      <c r="AY8" s="73">
        <f>SUM(AY14:$FX14)</f>
        <v>302</v>
      </c>
      <c r="AZ8" s="73">
        <f>SUM(AZ14:$FX14)</f>
        <v>299</v>
      </c>
      <c r="BA8" s="73">
        <f>SUM(BA14:$FX14)</f>
        <v>299</v>
      </c>
      <c r="BB8" s="73">
        <f>SUM(BB14:$FX14)</f>
        <v>296</v>
      </c>
      <c r="BC8" s="30">
        <f>SUM(BC14:$FX14)</f>
        <v>296</v>
      </c>
      <c r="BD8" s="30">
        <f>SUM(BD14:$FX14)</f>
        <v>284</v>
      </c>
      <c r="BE8" s="73">
        <f>SUM(BE14:$FX14)</f>
        <v>284</v>
      </c>
      <c r="BF8" s="73">
        <f>SUM(BF14:$FX14)</f>
        <v>284</v>
      </c>
      <c r="BG8" s="73">
        <f>SUM(BG14:$FX14)</f>
        <v>281</v>
      </c>
      <c r="BH8" s="73">
        <f>SUM(BH14:$FX14)</f>
        <v>281</v>
      </c>
      <c r="BI8" s="73">
        <f>SUM(BI14:$FX14)</f>
        <v>278</v>
      </c>
      <c r="BJ8" s="30">
        <f>SUM(BJ14:$FX14)</f>
        <v>278</v>
      </c>
      <c r="BK8" s="30">
        <f>SUM(BK14:$FX14)</f>
        <v>266</v>
      </c>
      <c r="BL8" s="73">
        <f>SUM(BL14:$FX14)</f>
        <v>266</v>
      </c>
      <c r="BM8" s="73">
        <f>SUM(BM14:$FX14)</f>
        <v>266</v>
      </c>
      <c r="BN8" s="73">
        <f>SUM(BN14:$FX14)</f>
        <v>263</v>
      </c>
      <c r="BO8" s="73">
        <f>SUM(BO14:$FX14)</f>
        <v>263</v>
      </c>
      <c r="BP8" s="73">
        <f>SUM(BP14:$FX14)</f>
        <v>260</v>
      </c>
      <c r="BQ8" s="30">
        <f>SUM(BQ14:$FX14)</f>
        <v>260</v>
      </c>
      <c r="BR8" s="30">
        <f>SUM(BR14:$FX14)</f>
        <v>248</v>
      </c>
      <c r="BS8" s="73">
        <f>SUM(BS14:$FX14)</f>
        <v>248</v>
      </c>
      <c r="BT8" s="73">
        <f>SUM(BT14:$FX14)</f>
        <v>248</v>
      </c>
      <c r="BU8" s="73">
        <f>SUM(BU14:$FX14)</f>
        <v>245</v>
      </c>
      <c r="BV8" s="73">
        <f>SUM(BV14:$FX14)</f>
        <v>245</v>
      </c>
      <c r="BW8" s="73">
        <f>SUM(BW14:$FX14)</f>
        <v>242</v>
      </c>
      <c r="BX8" s="30">
        <f>SUM(BX14:$FX14)</f>
        <v>242</v>
      </c>
      <c r="BY8" s="30">
        <f>SUM(BY14:$FX14)</f>
        <v>230</v>
      </c>
      <c r="BZ8" s="73">
        <f>SUM(BZ14:$FX14)</f>
        <v>230</v>
      </c>
      <c r="CA8" s="73">
        <f>SUM(CA14:$FX14)</f>
        <v>230</v>
      </c>
      <c r="CB8" s="73">
        <f>SUM(CB14:$FX14)</f>
        <v>227</v>
      </c>
      <c r="CC8" s="73">
        <f>SUM(CC14:$FX14)</f>
        <v>227</v>
      </c>
      <c r="CD8" s="73">
        <f>SUM(CD14:$FX14)</f>
        <v>224</v>
      </c>
      <c r="CE8" s="30">
        <f>SUM(CE14:$FX14)</f>
        <v>224</v>
      </c>
      <c r="CF8" s="30">
        <f>SUM(CF14:$FX14)</f>
        <v>212</v>
      </c>
      <c r="CG8" s="73">
        <f>SUM(CG14:$FX14)</f>
        <v>212</v>
      </c>
      <c r="CH8" s="73">
        <f>SUM(CH14:$FX14)</f>
        <v>212</v>
      </c>
      <c r="CI8" s="73">
        <f>SUM(CI14:$FX14)</f>
        <v>209</v>
      </c>
      <c r="CJ8" s="73">
        <f>SUM(CJ14:$FX14)</f>
        <v>209</v>
      </c>
      <c r="CK8" s="73">
        <f>SUM(CK14:$FX14)</f>
        <v>206</v>
      </c>
      <c r="CL8" s="30">
        <f>SUM(CL14:$FX14)</f>
        <v>206</v>
      </c>
      <c r="CM8" s="30">
        <f>SUM(CM14:$FX14)</f>
        <v>194</v>
      </c>
      <c r="CN8" s="73">
        <f>SUM(CN14:$FX14)</f>
        <v>194</v>
      </c>
      <c r="CO8" s="73">
        <f>SUM(CO14:$FX14)</f>
        <v>194</v>
      </c>
      <c r="CP8" s="73">
        <f>SUM(CP14:$FX14)</f>
        <v>191</v>
      </c>
      <c r="CQ8" s="73">
        <f>SUM(CQ14:$FX14)</f>
        <v>191</v>
      </c>
      <c r="CR8" s="73">
        <f>SUM(CR14:$FX14)</f>
        <v>188</v>
      </c>
      <c r="CS8" s="30">
        <f>SUM(CS14:$FX14)</f>
        <v>188</v>
      </c>
      <c r="CT8" s="30">
        <f>SUM(CT14:$FX14)</f>
        <v>176</v>
      </c>
      <c r="CU8" s="73">
        <f>SUM(CU14:$FX14)</f>
        <v>176</v>
      </c>
      <c r="CV8" s="73">
        <f>SUM(CV14:$FX14)</f>
        <v>176</v>
      </c>
      <c r="CW8" s="73">
        <f>SUM(CW14:$FX14)</f>
        <v>173</v>
      </c>
      <c r="CX8" s="73">
        <f>SUM(CX14:$FX14)</f>
        <v>173</v>
      </c>
      <c r="CY8" s="73">
        <f>SUM(CY14:$FX14)</f>
        <v>170</v>
      </c>
      <c r="CZ8" s="30">
        <f>SUM(CZ14:$FX14)</f>
        <v>170</v>
      </c>
      <c r="DA8" s="30">
        <f>SUM(DA14:$FX14)</f>
        <v>158</v>
      </c>
      <c r="DB8" s="73">
        <f>SUM(DB14:$FX14)</f>
        <v>158</v>
      </c>
      <c r="DC8" s="73">
        <f>SUM(DC14:$FX14)</f>
        <v>158</v>
      </c>
      <c r="DD8" s="73">
        <f>SUM(DD14:$FX14)</f>
        <v>155</v>
      </c>
      <c r="DE8" s="73">
        <f>SUM(DE14:$FX14)</f>
        <v>155</v>
      </c>
      <c r="DF8" s="73">
        <f>SUM(DF14:$FX14)</f>
        <v>152</v>
      </c>
      <c r="DG8" s="30">
        <f>SUM(DG14:$FX14)</f>
        <v>152</v>
      </c>
      <c r="DH8" s="30">
        <f>SUM(DH14:$FX14)</f>
        <v>142</v>
      </c>
      <c r="DI8" s="73">
        <f>SUM(DI14:$FX14)</f>
        <v>142</v>
      </c>
      <c r="DJ8" s="73">
        <f>SUM(DJ14:$FX14)</f>
        <v>142</v>
      </c>
      <c r="DK8" s="73">
        <f>SUM(DK14:$FX14)</f>
        <v>139</v>
      </c>
      <c r="DL8" s="73">
        <f>SUM(DL14:$FX14)</f>
        <v>139</v>
      </c>
      <c r="DM8" s="73">
        <f>SUM(DM14:$FX14)</f>
        <v>136</v>
      </c>
      <c r="DN8" s="30">
        <f>SUM(DN14:$FX14)</f>
        <v>136</v>
      </c>
      <c r="DO8" s="30">
        <f>SUM(DO14:$FX14)</f>
        <v>126</v>
      </c>
      <c r="DP8" s="73">
        <f>SUM(DP14:$FX14)</f>
        <v>126</v>
      </c>
      <c r="DQ8" s="73">
        <f>SUM(DQ14:$FX14)</f>
        <v>126</v>
      </c>
      <c r="DR8" s="73">
        <f>SUM(DR14:$FX14)</f>
        <v>123</v>
      </c>
      <c r="DS8" s="73">
        <f>SUM(DS14:$FX14)</f>
        <v>123</v>
      </c>
      <c r="DT8" s="73">
        <f>SUM(DT14:$FX14)</f>
        <v>120</v>
      </c>
      <c r="DU8" s="30">
        <f>SUM(DU14:$FX14)</f>
        <v>120</v>
      </c>
      <c r="DV8" s="30">
        <f>SUM(DV14:$FX14)</f>
        <v>110</v>
      </c>
      <c r="DW8" s="73">
        <f>SUM(DW14:$FX14)</f>
        <v>110</v>
      </c>
      <c r="DX8" s="73">
        <f>SUM(DX14:$FX14)</f>
        <v>110</v>
      </c>
      <c r="DY8" s="73">
        <f>SUM(DY14:$FX14)</f>
        <v>107</v>
      </c>
      <c r="DZ8" s="73">
        <f>SUM(DZ14:$FX14)</f>
        <v>107</v>
      </c>
      <c r="EA8" s="73">
        <f>SUM(EA14:$FX14)</f>
        <v>104</v>
      </c>
      <c r="EB8" s="30">
        <f>SUM(EB14:$FX14)</f>
        <v>104</v>
      </c>
      <c r="EC8" s="30">
        <f>SUM(EC14:$FX14)</f>
        <v>94</v>
      </c>
      <c r="ED8" s="73">
        <f>SUM(ED14:$FX14)</f>
        <v>94</v>
      </c>
      <c r="EE8" s="73">
        <f>SUM(EE14:$FX14)</f>
        <v>94</v>
      </c>
      <c r="EF8" s="73">
        <f>SUM(EF14:$FX14)</f>
        <v>91</v>
      </c>
      <c r="EG8" s="73">
        <f>SUM(EG14:$FX14)</f>
        <v>91</v>
      </c>
      <c r="EH8" s="73">
        <f>SUM(EH14:$FX14)</f>
        <v>88</v>
      </c>
      <c r="EI8" s="30">
        <f>SUM(EI14:$FX14)</f>
        <v>88</v>
      </c>
      <c r="EJ8" s="30">
        <f>SUM(EJ14:$FX14)</f>
        <v>78</v>
      </c>
      <c r="EK8" s="73">
        <f>SUM(EK14:$FX14)</f>
        <v>78</v>
      </c>
      <c r="EL8" s="73">
        <f>SUM(EL14:$FX14)</f>
        <v>78</v>
      </c>
      <c r="EM8" s="73">
        <f>SUM(EM14:$FX14)</f>
        <v>75</v>
      </c>
      <c r="EN8" s="73">
        <f>SUM(EN14:$FX14)</f>
        <v>75</v>
      </c>
      <c r="EO8" s="73">
        <f>SUM(EO14:$FX14)</f>
        <v>72</v>
      </c>
      <c r="EP8" s="30">
        <f>SUM(EP14:$FX14)</f>
        <v>72</v>
      </c>
      <c r="EQ8" s="30">
        <f>SUM(EQ14:$FX14)</f>
        <v>72</v>
      </c>
      <c r="ER8" s="29">
        <f>SUM(ER14:$FX14)</f>
        <v>62</v>
      </c>
      <c r="ES8" s="29">
        <f>SUM(ES14:$FX14)</f>
        <v>62</v>
      </c>
      <c r="ET8" s="29">
        <f>SUM(ET14:$FX14)</f>
        <v>59</v>
      </c>
      <c r="EU8" s="29">
        <f>SUM(EU14:$FX14)</f>
        <v>59</v>
      </c>
      <c r="EV8" s="29">
        <f>SUM(EV14:$FX14)</f>
        <v>56</v>
      </c>
      <c r="EW8" s="66">
        <f>SUM(EW14:$FX14)</f>
        <v>56</v>
      </c>
      <c r="EX8" s="30">
        <f>SUM(EX14:$FX14)</f>
        <v>46</v>
      </c>
      <c r="EY8" s="29">
        <f>SUM(EY14:$FX14)</f>
        <v>46</v>
      </c>
      <c r="EZ8" s="29">
        <f>SUM(EZ14:$FX14)</f>
        <v>46</v>
      </c>
      <c r="FA8" s="29">
        <f>SUM(FA14:$FX14)</f>
        <v>43</v>
      </c>
      <c r="FB8" s="29">
        <f>SUM(FB14:$FX14)</f>
        <v>43</v>
      </c>
      <c r="FC8" s="29">
        <f>SUM(FC14:$FX14)</f>
        <v>40</v>
      </c>
      <c r="FD8" s="30">
        <f>SUM(FD14:$FX14)</f>
        <v>40</v>
      </c>
      <c r="FE8" s="30">
        <f>SUM(FE14:$FX14)</f>
        <v>32</v>
      </c>
      <c r="FF8" s="29">
        <f>SUM(FF14:$FX14)</f>
        <v>32</v>
      </c>
      <c r="FG8" s="29">
        <f>SUM(FG14:$FX14)</f>
        <v>32</v>
      </c>
      <c r="FH8" s="29">
        <f>SUM(FH14:$FX14)</f>
        <v>29</v>
      </c>
      <c r="FI8" s="29">
        <f>SUM(FI14:$FX14)</f>
        <v>29</v>
      </c>
      <c r="FJ8" s="29">
        <f>SUM(FJ14:$FX14)</f>
        <v>26</v>
      </c>
      <c r="FK8" s="30">
        <f>SUM(FK14:$FX14)</f>
        <v>26</v>
      </c>
      <c r="FL8" s="30">
        <f>SUM(FL14:$FX14)</f>
        <v>19</v>
      </c>
      <c r="FM8" s="29">
        <f>SUM(FM14:$FX14)</f>
        <v>19</v>
      </c>
      <c r="FN8" s="29">
        <f>SUM(FN14:$FX14)</f>
        <v>16</v>
      </c>
      <c r="FO8" s="29">
        <f>SUM(FO14:$FX14)</f>
        <v>16</v>
      </c>
      <c r="FP8" s="29">
        <f>SUM(FP14:$FX14)</f>
        <v>16</v>
      </c>
      <c r="FQ8" s="29">
        <f>SUM(FQ14:$FX14)</f>
        <v>13</v>
      </c>
      <c r="FR8" s="30">
        <f>SUM(FR14:$FX14)</f>
        <v>13</v>
      </c>
      <c r="FS8" s="30">
        <f>SUM(FS14:$FX14)</f>
        <v>6</v>
      </c>
      <c r="FT8" s="29">
        <f>SUM(FT14:$FX14)</f>
        <v>6</v>
      </c>
      <c r="FU8" s="29">
        <f>SUM(FU14:$FX14)</f>
        <v>6</v>
      </c>
      <c r="FV8" s="29">
        <f>SUM(FV14:$FX14)</f>
        <v>6</v>
      </c>
      <c r="FW8" s="29">
        <f>SUM(FW14:$FX14)</f>
        <v>3</v>
      </c>
      <c r="FX8" s="29">
        <f>SUM(FX14:$FX14)</f>
        <v>3</v>
      </c>
      <c r="FY8" s="30"/>
      <c r="FZ8" s="31"/>
    </row>
    <row r="9" spans="1:184" s="4" customFormat="1" ht="15" customHeight="1" x14ac:dyDescent="0.25">
      <c r="A9" s="78" t="s">
        <v>13</v>
      </c>
      <c r="B9" s="87">
        <f ca="1">SUMPRODUCT(F13:$FX13,F24:$FX24,F$23:$FX$23)</f>
        <v>12</v>
      </c>
      <c r="C9" s="98"/>
      <c r="D9" s="98"/>
      <c r="E9" s="98"/>
      <c r="F9" s="32" t="str">
        <f t="shared" ref="F9:AK9" si="134">IF(F$6=F$18,SUMIF($21:$21,F$19&amp;"-"&amp;F$20,13:13),"")</f>
        <v/>
      </c>
      <c r="G9" s="32" t="str">
        <f t="shared" si="134"/>
        <v/>
      </c>
      <c r="H9" s="32" t="str">
        <f t="shared" si="134"/>
        <v/>
      </c>
      <c r="I9" s="32" t="str">
        <f t="shared" si="134"/>
        <v/>
      </c>
      <c r="J9" s="32" t="str">
        <f t="shared" si="134"/>
        <v/>
      </c>
      <c r="K9" s="32" t="str">
        <f t="shared" si="134"/>
        <v/>
      </c>
      <c r="L9" s="32" t="str">
        <f t="shared" si="134"/>
        <v/>
      </c>
      <c r="M9" s="32" t="str">
        <f t="shared" si="134"/>
        <v/>
      </c>
      <c r="N9" s="32" t="str">
        <f t="shared" si="134"/>
        <v/>
      </c>
      <c r="O9" s="32" t="str">
        <f t="shared" si="134"/>
        <v/>
      </c>
      <c r="P9" s="32" t="str">
        <f t="shared" si="134"/>
        <v/>
      </c>
      <c r="Q9" s="32" t="str">
        <f t="shared" si="134"/>
        <v/>
      </c>
      <c r="R9" s="32" t="str">
        <f t="shared" si="134"/>
        <v/>
      </c>
      <c r="S9" s="32" t="str">
        <f t="shared" si="134"/>
        <v/>
      </c>
      <c r="T9" s="32" t="str">
        <f t="shared" si="134"/>
        <v/>
      </c>
      <c r="U9" s="32" t="str">
        <f t="shared" si="134"/>
        <v/>
      </c>
      <c r="V9" s="32" t="str">
        <f t="shared" si="134"/>
        <v/>
      </c>
      <c r="W9" s="32" t="str">
        <f t="shared" si="134"/>
        <v/>
      </c>
      <c r="X9" s="32" t="str">
        <f t="shared" si="134"/>
        <v/>
      </c>
      <c r="Y9" s="32" t="str">
        <f t="shared" si="134"/>
        <v/>
      </c>
      <c r="Z9" s="32" t="str">
        <f t="shared" si="134"/>
        <v/>
      </c>
      <c r="AA9" s="32" t="str">
        <f t="shared" si="134"/>
        <v/>
      </c>
      <c r="AB9" s="32" t="str">
        <f t="shared" si="134"/>
        <v/>
      </c>
      <c r="AC9" s="32" t="str">
        <f t="shared" si="134"/>
        <v/>
      </c>
      <c r="AD9" s="32" t="str">
        <f t="shared" si="134"/>
        <v/>
      </c>
      <c r="AE9" s="32" t="str">
        <f t="shared" si="134"/>
        <v/>
      </c>
      <c r="AF9" s="32">
        <f t="shared" si="134"/>
        <v>0</v>
      </c>
      <c r="AG9" s="32" t="str">
        <f t="shared" si="134"/>
        <v/>
      </c>
      <c r="AH9" s="32" t="str">
        <f t="shared" si="134"/>
        <v/>
      </c>
      <c r="AI9" s="32" t="str">
        <f t="shared" si="134"/>
        <v/>
      </c>
      <c r="AJ9" s="32" t="str">
        <f t="shared" si="134"/>
        <v/>
      </c>
      <c r="AK9" s="32" t="str">
        <f t="shared" si="134"/>
        <v/>
      </c>
      <c r="AL9" s="32" t="str">
        <f t="shared" ref="AL9:BQ9" si="135">IF(AL$6=AL$18,SUMIF($21:$21,AL$19&amp;"-"&amp;AL$20,13:13),"")</f>
        <v/>
      </c>
      <c r="AM9" s="32" t="str">
        <f t="shared" si="135"/>
        <v/>
      </c>
      <c r="AN9" s="32" t="str">
        <f t="shared" si="135"/>
        <v/>
      </c>
      <c r="AO9" s="32" t="str">
        <f t="shared" si="135"/>
        <v/>
      </c>
      <c r="AP9" s="32" t="str">
        <f t="shared" si="135"/>
        <v/>
      </c>
      <c r="AQ9" s="32" t="str">
        <f t="shared" si="135"/>
        <v/>
      </c>
      <c r="AR9" s="32" t="str">
        <f t="shared" si="135"/>
        <v/>
      </c>
      <c r="AS9" s="32" t="str">
        <f t="shared" si="135"/>
        <v/>
      </c>
      <c r="AT9" s="32" t="str">
        <f t="shared" si="135"/>
        <v/>
      </c>
      <c r="AU9" s="32" t="str">
        <f t="shared" si="135"/>
        <v/>
      </c>
      <c r="AV9" s="32" t="str">
        <f t="shared" si="135"/>
        <v/>
      </c>
      <c r="AW9" s="32" t="str">
        <f t="shared" si="135"/>
        <v/>
      </c>
      <c r="AX9" s="32" t="str">
        <f t="shared" si="135"/>
        <v/>
      </c>
      <c r="AY9" s="32" t="str">
        <f t="shared" si="135"/>
        <v/>
      </c>
      <c r="AZ9" s="32" t="str">
        <f t="shared" si="135"/>
        <v/>
      </c>
      <c r="BA9" s="32" t="str">
        <f t="shared" si="135"/>
        <v/>
      </c>
      <c r="BB9" s="32" t="str">
        <f t="shared" si="135"/>
        <v/>
      </c>
      <c r="BC9" s="32" t="str">
        <f t="shared" si="135"/>
        <v/>
      </c>
      <c r="BD9" s="32" t="str">
        <f t="shared" si="135"/>
        <v/>
      </c>
      <c r="BE9" s="32" t="str">
        <f t="shared" si="135"/>
        <v/>
      </c>
      <c r="BF9" s="32" t="str">
        <f t="shared" si="135"/>
        <v/>
      </c>
      <c r="BG9" s="32" t="str">
        <f t="shared" si="135"/>
        <v/>
      </c>
      <c r="BH9" s="32" t="str">
        <f t="shared" si="135"/>
        <v/>
      </c>
      <c r="BI9" s="32" t="str">
        <f t="shared" si="135"/>
        <v/>
      </c>
      <c r="BJ9" s="32" t="str">
        <f t="shared" si="135"/>
        <v/>
      </c>
      <c r="BK9" s="32">
        <f t="shared" si="135"/>
        <v>12</v>
      </c>
      <c r="BL9" s="32" t="str">
        <f t="shared" si="135"/>
        <v/>
      </c>
      <c r="BM9" s="32" t="str">
        <f t="shared" si="135"/>
        <v/>
      </c>
      <c r="BN9" s="32" t="str">
        <f t="shared" si="135"/>
        <v/>
      </c>
      <c r="BO9" s="32" t="str">
        <f t="shared" si="135"/>
        <v/>
      </c>
      <c r="BP9" s="32" t="str">
        <f t="shared" si="135"/>
        <v/>
      </c>
      <c r="BQ9" s="32" t="str">
        <f t="shared" si="135"/>
        <v/>
      </c>
      <c r="BR9" s="32" t="str">
        <f t="shared" ref="BR9:CW9" si="136">IF(BR$6=BR$18,SUMIF($21:$21,BR$19&amp;"-"&amp;BR$20,13:13),"")</f>
        <v/>
      </c>
      <c r="BS9" s="32" t="str">
        <f t="shared" si="136"/>
        <v/>
      </c>
      <c r="BT9" s="32" t="str">
        <f t="shared" si="136"/>
        <v/>
      </c>
      <c r="BU9" s="32" t="str">
        <f t="shared" si="136"/>
        <v/>
      </c>
      <c r="BV9" s="32" t="str">
        <f t="shared" si="136"/>
        <v/>
      </c>
      <c r="BW9" s="32" t="str">
        <f t="shared" si="136"/>
        <v/>
      </c>
      <c r="BX9" s="32" t="str">
        <f t="shared" si="136"/>
        <v/>
      </c>
      <c r="BY9" s="32" t="str">
        <f t="shared" si="136"/>
        <v/>
      </c>
      <c r="BZ9" s="32" t="str">
        <f t="shared" si="136"/>
        <v/>
      </c>
      <c r="CA9" s="32" t="str">
        <f t="shared" si="136"/>
        <v/>
      </c>
      <c r="CB9" s="32" t="str">
        <f t="shared" si="136"/>
        <v/>
      </c>
      <c r="CC9" s="32" t="str">
        <f t="shared" si="136"/>
        <v/>
      </c>
      <c r="CD9" s="32" t="str">
        <f t="shared" si="136"/>
        <v/>
      </c>
      <c r="CE9" s="32" t="str">
        <f t="shared" si="136"/>
        <v/>
      </c>
      <c r="CF9" s="32" t="str">
        <f t="shared" si="136"/>
        <v/>
      </c>
      <c r="CG9" s="32" t="str">
        <f t="shared" si="136"/>
        <v/>
      </c>
      <c r="CH9" s="32" t="str">
        <f t="shared" si="136"/>
        <v/>
      </c>
      <c r="CI9" s="32" t="str">
        <f t="shared" si="136"/>
        <v/>
      </c>
      <c r="CJ9" s="32" t="str">
        <f t="shared" si="136"/>
        <v/>
      </c>
      <c r="CK9" s="32" t="str">
        <f t="shared" si="136"/>
        <v/>
      </c>
      <c r="CL9" s="32" t="str">
        <f t="shared" si="136"/>
        <v/>
      </c>
      <c r="CM9" s="32">
        <f t="shared" si="136"/>
        <v>72.5</v>
      </c>
      <c r="CN9" s="32" t="str">
        <f t="shared" si="136"/>
        <v/>
      </c>
      <c r="CO9" s="32" t="str">
        <f t="shared" si="136"/>
        <v/>
      </c>
      <c r="CP9" s="32" t="str">
        <f t="shared" si="136"/>
        <v/>
      </c>
      <c r="CQ9" s="32" t="str">
        <f t="shared" si="136"/>
        <v/>
      </c>
      <c r="CR9" s="32" t="str">
        <f t="shared" si="136"/>
        <v/>
      </c>
      <c r="CS9" s="32" t="str">
        <f t="shared" si="136"/>
        <v/>
      </c>
      <c r="CT9" s="32" t="str">
        <f t="shared" si="136"/>
        <v/>
      </c>
      <c r="CU9" s="32" t="str">
        <f t="shared" si="136"/>
        <v/>
      </c>
      <c r="CV9" s="32" t="str">
        <f t="shared" si="136"/>
        <v/>
      </c>
      <c r="CW9" s="32" t="str">
        <f t="shared" si="136"/>
        <v/>
      </c>
      <c r="CX9" s="32" t="str">
        <f t="shared" ref="CX9:EC9" si="137">IF(CX$6=CX$18,SUMIF($21:$21,CX$19&amp;"-"&amp;CX$20,13:13),"")</f>
        <v/>
      </c>
      <c r="CY9" s="32" t="str">
        <f t="shared" si="137"/>
        <v/>
      </c>
      <c r="CZ9" s="32" t="str">
        <f t="shared" si="137"/>
        <v/>
      </c>
      <c r="DA9" s="32" t="str">
        <f t="shared" si="137"/>
        <v/>
      </c>
      <c r="DB9" s="32" t="str">
        <f t="shared" si="137"/>
        <v/>
      </c>
      <c r="DC9" s="32" t="str">
        <f t="shared" si="137"/>
        <v/>
      </c>
      <c r="DD9" s="32" t="str">
        <f t="shared" si="137"/>
        <v/>
      </c>
      <c r="DE9" s="32" t="str">
        <f t="shared" si="137"/>
        <v/>
      </c>
      <c r="DF9" s="32" t="str">
        <f t="shared" si="137"/>
        <v/>
      </c>
      <c r="DG9" s="32" t="str">
        <f t="shared" si="137"/>
        <v/>
      </c>
      <c r="DH9" s="32" t="str">
        <f t="shared" si="137"/>
        <v/>
      </c>
      <c r="DI9" s="32" t="str">
        <f t="shared" si="137"/>
        <v/>
      </c>
      <c r="DJ9" s="32" t="str">
        <f t="shared" si="137"/>
        <v/>
      </c>
      <c r="DK9" s="32" t="str">
        <f t="shared" si="137"/>
        <v/>
      </c>
      <c r="DL9" s="32" t="str">
        <f t="shared" si="137"/>
        <v/>
      </c>
      <c r="DM9" s="32" t="str">
        <f t="shared" si="137"/>
        <v/>
      </c>
      <c r="DN9" s="32" t="str">
        <f t="shared" si="137"/>
        <v/>
      </c>
      <c r="DO9" s="32" t="str">
        <f t="shared" si="137"/>
        <v/>
      </c>
      <c r="DP9" s="32" t="str">
        <f t="shared" si="137"/>
        <v/>
      </c>
      <c r="DQ9" s="32" t="str">
        <f t="shared" si="137"/>
        <v/>
      </c>
      <c r="DR9" s="32">
        <f t="shared" si="137"/>
        <v>54</v>
      </c>
      <c r="DS9" s="32" t="str">
        <f t="shared" si="137"/>
        <v/>
      </c>
      <c r="DT9" s="32" t="str">
        <f t="shared" si="137"/>
        <v/>
      </c>
      <c r="DU9" s="94" t="str">
        <f t="shared" si="137"/>
        <v/>
      </c>
      <c r="DV9" s="32" t="str">
        <f t="shared" si="137"/>
        <v/>
      </c>
      <c r="DW9" s="32" t="str">
        <f t="shared" si="137"/>
        <v/>
      </c>
      <c r="DX9" s="32" t="str">
        <f t="shared" si="137"/>
        <v/>
      </c>
      <c r="DY9" s="32" t="str">
        <f t="shared" si="137"/>
        <v/>
      </c>
      <c r="DZ9" s="32" t="str">
        <f t="shared" si="137"/>
        <v/>
      </c>
      <c r="EA9" s="32" t="str">
        <f t="shared" si="137"/>
        <v/>
      </c>
      <c r="EB9" s="32" t="str">
        <f t="shared" si="137"/>
        <v/>
      </c>
      <c r="EC9" s="32" t="str">
        <f t="shared" si="137"/>
        <v/>
      </c>
      <c r="ED9" s="32" t="str">
        <f t="shared" ref="ED9:FI9" si="138">IF(ED$6=ED$18,SUMIF($21:$21,ED$19&amp;"-"&amp;ED$20,13:13),"")</f>
        <v/>
      </c>
      <c r="EE9" s="32" t="str">
        <f t="shared" si="138"/>
        <v/>
      </c>
      <c r="EF9" s="32" t="str">
        <f t="shared" si="138"/>
        <v/>
      </c>
      <c r="EG9" s="32" t="str">
        <f t="shared" si="138"/>
        <v/>
      </c>
      <c r="EH9" s="32" t="str">
        <f t="shared" si="138"/>
        <v/>
      </c>
      <c r="EI9" s="32" t="str">
        <f t="shared" si="138"/>
        <v/>
      </c>
      <c r="EJ9" s="32" t="str">
        <f t="shared" si="138"/>
        <v/>
      </c>
      <c r="EK9" s="32" t="str">
        <f t="shared" si="138"/>
        <v/>
      </c>
      <c r="EL9" s="32" t="str">
        <f t="shared" si="138"/>
        <v/>
      </c>
      <c r="EM9" s="32" t="str">
        <f t="shared" si="138"/>
        <v/>
      </c>
      <c r="EN9" s="32" t="str">
        <f t="shared" si="138"/>
        <v/>
      </c>
      <c r="EO9" s="32" t="str">
        <f t="shared" si="138"/>
        <v/>
      </c>
      <c r="EP9" s="33" t="str">
        <f t="shared" si="138"/>
        <v/>
      </c>
      <c r="EQ9" s="33" t="str">
        <f t="shared" si="138"/>
        <v/>
      </c>
      <c r="ER9" s="33" t="str">
        <f t="shared" si="138"/>
        <v/>
      </c>
      <c r="ES9" s="33" t="str">
        <f t="shared" si="138"/>
        <v/>
      </c>
      <c r="ET9" s="33" t="str">
        <f t="shared" si="138"/>
        <v/>
      </c>
      <c r="EU9" s="33" t="str">
        <f t="shared" si="138"/>
        <v/>
      </c>
      <c r="EV9" s="33" t="str">
        <f t="shared" si="138"/>
        <v/>
      </c>
      <c r="EW9" s="96">
        <f t="shared" si="138"/>
        <v>43.8</v>
      </c>
      <c r="EX9" s="32" t="str">
        <f t="shared" si="138"/>
        <v/>
      </c>
      <c r="EY9" s="32" t="str">
        <f t="shared" si="138"/>
        <v/>
      </c>
      <c r="EZ9" s="32" t="str">
        <f t="shared" si="138"/>
        <v/>
      </c>
      <c r="FA9" s="32" t="str">
        <f t="shared" si="138"/>
        <v/>
      </c>
      <c r="FB9" s="32" t="str">
        <f t="shared" si="138"/>
        <v/>
      </c>
      <c r="FC9" s="32" t="str">
        <f t="shared" si="138"/>
        <v/>
      </c>
      <c r="FD9" s="32" t="str">
        <f t="shared" si="138"/>
        <v/>
      </c>
      <c r="FE9" s="32" t="str">
        <f t="shared" si="138"/>
        <v/>
      </c>
      <c r="FF9" s="32" t="str">
        <f t="shared" si="138"/>
        <v/>
      </c>
      <c r="FG9" s="32" t="str">
        <f t="shared" si="138"/>
        <v/>
      </c>
      <c r="FH9" s="32" t="str">
        <f t="shared" si="138"/>
        <v/>
      </c>
      <c r="FI9" s="32" t="str">
        <f t="shared" si="138"/>
        <v/>
      </c>
      <c r="FJ9" s="32" t="str">
        <f t="shared" ref="FJ9:FY9" si="139">IF(FJ$6=FJ$18,SUMIF($21:$21,FJ$19&amp;"-"&amp;FJ$20,13:13),"")</f>
        <v/>
      </c>
      <c r="FK9" s="32" t="str">
        <f t="shared" si="139"/>
        <v/>
      </c>
      <c r="FL9" s="32" t="str">
        <f t="shared" si="139"/>
        <v/>
      </c>
      <c r="FM9" s="32" t="str">
        <f t="shared" si="139"/>
        <v/>
      </c>
      <c r="FN9" s="32" t="str">
        <f t="shared" si="139"/>
        <v/>
      </c>
      <c r="FO9" s="32" t="str">
        <f t="shared" si="139"/>
        <v/>
      </c>
      <c r="FP9" s="32" t="str">
        <f t="shared" si="139"/>
        <v/>
      </c>
      <c r="FQ9" s="32" t="str">
        <f t="shared" si="139"/>
        <v/>
      </c>
      <c r="FR9" s="32" t="str">
        <f t="shared" si="139"/>
        <v/>
      </c>
      <c r="FS9" s="32" t="str">
        <f t="shared" si="139"/>
        <v/>
      </c>
      <c r="FT9" s="32" t="str">
        <f t="shared" si="139"/>
        <v/>
      </c>
      <c r="FU9" s="32" t="str">
        <f t="shared" si="139"/>
        <v/>
      </c>
      <c r="FV9" s="32" t="str">
        <f t="shared" si="139"/>
        <v/>
      </c>
      <c r="FW9" s="32" t="str">
        <f t="shared" si="139"/>
        <v/>
      </c>
      <c r="FX9" s="33" t="str">
        <f t="shared" si="139"/>
        <v/>
      </c>
      <c r="FY9" s="32" t="str">
        <f t="shared" si="139"/>
        <v/>
      </c>
      <c r="GA9" s="34"/>
      <c r="GB9" s="34"/>
    </row>
    <row r="10" spans="1:184" s="39" customFormat="1" ht="15.75" x14ac:dyDescent="0.25">
      <c r="A10" s="79" t="s">
        <v>12</v>
      </c>
      <c r="B10" s="88">
        <f ca="1">SUMPRODUCT(F14:$FX14,F24:$FX24)</f>
        <v>72</v>
      </c>
      <c r="C10" s="98"/>
      <c r="D10" s="98"/>
      <c r="E10" s="98"/>
      <c r="F10" s="69" t="str">
        <f t="shared" ref="F10:AK10" si="140">IF(F$6=F$18,SUMIF($21:$21,F$19&amp;"-"&amp;F$20,14:14),"")</f>
        <v/>
      </c>
      <c r="G10" s="69" t="str">
        <f t="shared" si="140"/>
        <v/>
      </c>
      <c r="H10" s="70" t="str">
        <f t="shared" si="140"/>
        <v/>
      </c>
      <c r="I10" s="70" t="str">
        <f t="shared" si="140"/>
        <v/>
      </c>
      <c r="J10" s="70" t="str">
        <f t="shared" si="140"/>
        <v/>
      </c>
      <c r="K10" s="70" t="str">
        <f t="shared" si="140"/>
        <v/>
      </c>
      <c r="L10" s="70" t="str">
        <f t="shared" si="140"/>
        <v/>
      </c>
      <c r="M10" s="69" t="str">
        <f t="shared" si="140"/>
        <v/>
      </c>
      <c r="N10" s="69" t="str">
        <f t="shared" si="140"/>
        <v/>
      </c>
      <c r="O10" s="70" t="str">
        <f t="shared" si="140"/>
        <v/>
      </c>
      <c r="P10" s="70" t="str">
        <f t="shared" si="140"/>
        <v/>
      </c>
      <c r="Q10" s="70" t="str">
        <f t="shared" si="140"/>
        <v/>
      </c>
      <c r="R10" s="70" t="str">
        <f t="shared" si="140"/>
        <v/>
      </c>
      <c r="S10" s="70" t="str">
        <f t="shared" si="140"/>
        <v/>
      </c>
      <c r="T10" s="69" t="str">
        <f t="shared" si="140"/>
        <v/>
      </c>
      <c r="U10" s="69" t="str">
        <f t="shared" si="140"/>
        <v/>
      </c>
      <c r="V10" s="70" t="str">
        <f t="shared" si="140"/>
        <v/>
      </c>
      <c r="W10" s="70" t="str">
        <f t="shared" si="140"/>
        <v/>
      </c>
      <c r="X10" s="70" t="str">
        <f t="shared" si="140"/>
        <v/>
      </c>
      <c r="Y10" s="70" t="str">
        <f t="shared" si="140"/>
        <v/>
      </c>
      <c r="Z10" s="70" t="str">
        <f t="shared" si="140"/>
        <v/>
      </c>
      <c r="AA10" s="69" t="str">
        <f t="shared" si="140"/>
        <v/>
      </c>
      <c r="AB10" s="69" t="str">
        <f t="shared" si="140"/>
        <v/>
      </c>
      <c r="AC10" s="70" t="str">
        <f t="shared" si="140"/>
        <v/>
      </c>
      <c r="AD10" s="70" t="str">
        <f t="shared" si="140"/>
        <v/>
      </c>
      <c r="AE10" s="70" t="str">
        <f t="shared" si="140"/>
        <v/>
      </c>
      <c r="AF10" s="70">
        <f t="shared" si="140"/>
        <v>93</v>
      </c>
      <c r="AG10" s="70" t="str">
        <f t="shared" si="140"/>
        <v/>
      </c>
      <c r="AH10" s="69" t="str">
        <f t="shared" si="140"/>
        <v/>
      </c>
      <c r="AI10" s="69" t="str">
        <f t="shared" si="140"/>
        <v/>
      </c>
      <c r="AJ10" s="70" t="str">
        <f t="shared" si="140"/>
        <v/>
      </c>
      <c r="AK10" s="70" t="str">
        <f t="shared" si="140"/>
        <v/>
      </c>
      <c r="AL10" s="70" t="str">
        <f t="shared" ref="AL10:BQ10" si="141">IF(AL$6=AL$18,SUMIF($21:$21,AL$19&amp;"-"&amp;AL$20,14:14),"")</f>
        <v/>
      </c>
      <c r="AM10" s="70" t="str">
        <f t="shared" si="141"/>
        <v/>
      </c>
      <c r="AN10" s="70" t="str">
        <f t="shared" si="141"/>
        <v/>
      </c>
      <c r="AO10" s="69" t="str">
        <f t="shared" si="141"/>
        <v/>
      </c>
      <c r="AP10" s="69" t="str">
        <f t="shared" si="141"/>
        <v/>
      </c>
      <c r="AQ10" s="70" t="str">
        <f t="shared" si="141"/>
        <v/>
      </c>
      <c r="AR10" s="70" t="str">
        <f t="shared" si="141"/>
        <v/>
      </c>
      <c r="AS10" s="70" t="str">
        <f t="shared" si="141"/>
        <v/>
      </c>
      <c r="AT10" s="70" t="str">
        <f t="shared" si="141"/>
        <v/>
      </c>
      <c r="AU10" s="70" t="str">
        <f t="shared" si="141"/>
        <v/>
      </c>
      <c r="AV10" s="69" t="str">
        <f t="shared" si="141"/>
        <v/>
      </c>
      <c r="AW10" s="69" t="str">
        <f t="shared" si="141"/>
        <v/>
      </c>
      <c r="AX10" s="70" t="str">
        <f t="shared" si="141"/>
        <v/>
      </c>
      <c r="AY10" s="70" t="str">
        <f t="shared" si="141"/>
        <v/>
      </c>
      <c r="AZ10" s="70" t="str">
        <f t="shared" si="141"/>
        <v/>
      </c>
      <c r="BA10" s="70" t="str">
        <f t="shared" si="141"/>
        <v/>
      </c>
      <c r="BB10" s="70" t="str">
        <f t="shared" si="141"/>
        <v/>
      </c>
      <c r="BC10" s="69" t="str">
        <f t="shared" si="141"/>
        <v/>
      </c>
      <c r="BD10" s="69" t="str">
        <f t="shared" si="141"/>
        <v/>
      </c>
      <c r="BE10" s="70" t="str">
        <f t="shared" si="141"/>
        <v/>
      </c>
      <c r="BF10" s="70" t="str">
        <f t="shared" si="141"/>
        <v/>
      </c>
      <c r="BG10" s="70" t="str">
        <f t="shared" si="141"/>
        <v/>
      </c>
      <c r="BH10" s="70" t="str">
        <f t="shared" si="141"/>
        <v/>
      </c>
      <c r="BI10" s="70" t="str">
        <f t="shared" si="141"/>
        <v/>
      </c>
      <c r="BJ10" s="69" t="str">
        <f t="shared" si="141"/>
        <v/>
      </c>
      <c r="BK10" s="69">
        <f t="shared" si="141"/>
        <v>72</v>
      </c>
      <c r="BL10" s="70" t="str">
        <f t="shared" si="141"/>
        <v/>
      </c>
      <c r="BM10" s="70" t="str">
        <f t="shared" si="141"/>
        <v/>
      </c>
      <c r="BN10" s="70" t="str">
        <f t="shared" si="141"/>
        <v/>
      </c>
      <c r="BO10" s="70" t="str">
        <f t="shared" si="141"/>
        <v/>
      </c>
      <c r="BP10" s="70" t="str">
        <f t="shared" si="141"/>
        <v/>
      </c>
      <c r="BQ10" s="69" t="str">
        <f t="shared" si="141"/>
        <v/>
      </c>
      <c r="BR10" s="69" t="str">
        <f t="shared" ref="BR10:CW10" si="142">IF(BR$6=BR$18,SUMIF($21:$21,BR$19&amp;"-"&amp;BR$20,14:14),"")</f>
        <v/>
      </c>
      <c r="BS10" s="70" t="str">
        <f t="shared" si="142"/>
        <v/>
      </c>
      <c r="BT10" s="70" t="str">
        <f t="shared" si="142"/>
        <v/>
      </c>
      <c r="BU10" s="70" t="str">
        <f t="shared" si="142"/>
        <v/>
      </c>
      <c r="BV10" s="70" t="str">
        <f t="shared" si="142"/>
        <v/>
      </c>
      <c r="BW10" s="70" t="str">
        <f t="shared" si="142"/>
        <v/>
      </c>
      <c r="BX10" s="69" t="str">
        <f t="shared" si="142"/>
        <v/>
      </c>
      <c r="BY10" s="69" t="str">
        <f t="shared" si="142"/>
        <v/>
      </c>
      <c r="BZ10" s="70" t="str">
        <f t="shared" si="142"/>
        <v/>
      </c>
      <c r="CA10" s="70" t="str">
        <f t="shared" si="142"/>
        <v/>
      </c>
      <c r="CB10" s="70" t="str">
        <f t="shared" si="142"/>
        <v/>
      </c>
      <c r="CC10" s="70" t="str">
        <f t="shared" si="142"/>
        <v/>
      </c>
      <c r="CD10" s="70" t="str">
        <f t="shared" si="142"/>
        <v/>
      </c>
      <c r="CE10" s="69" t="str">
        <f t="shared" si="142"/>
        <v/>
      </c>
      <c r="CF10" s="69" t="str">
        <f t="shared" si="142"/>
        <v/>
      </c>
      <c r="CG10" s="70" t="str">
        <f t="shared" si="142"/>
        <v/>
      </c>
      <c r="CH10" s="70" t="str">
        <f t="shared" si="142"/>
        <v/>
      </c>
      <c r="CI10" s="70" t="str">
        <f t="shared" si="142"/>
        <v/>
      </c>
      <c r="CJ10" s="70" t="str">
        <f t="shared" si="142"/>
        <v/>
      </c>
      <c r="CK10" s="70" t="str">
        <f t="shared" si="142"/>
        <v/>
      </c>
      <c r="CL10" s="69" t="str">
        <f t="shared" si="142"/>
        <v/>
      </c>
      <c r="CM10" s="69">
        <f t="shared" si="142"/>
        <v>71</v>
      </c>
      <c r="CN10" s="70" t="str">
        <f t="shared" si="142"/>
        <v/>
      </c>
      <c r="CO10" s="70" t="str">
        <f t="shared" si="142"/>
        <v/>
      </c>
      <c r="CP10" s="70" t="str">
        <f t="shared" si="142"/>
        <v/>
      </c>
      <c r="CQ10" s="70" t="str">
        <f t="shared" si="142"/>
        <v/>
      </c>
      <c r="CR10" s="70" t="str">
        <f t="shared" si="142"/>
        <v/>
      </c>
      <c r="CS10" s="69" t="str">
        <f t="shared" si="142"/>
        <v/>
      </c>
      <c r="CT10" s="69" t="str">
        <f t="shared" si="142"/>
        <v/>
      </c>
      <c r="CU10" s="70" t="str">
        <f t="shared" si="142"/>
        <v/>
      </c>
      <c r="CV10" s="70" t="str">
        <f t="shared" si="142"/>
        <v/>
      </c>
      <c r="CW10" s="70" t="str">
        <f t="shared" si="142"/>
        <v/>
      </c>
      <c r="CX10" s="70" t="str">
        <f t="shared" ref="CX10:EC10" si="143">IF(CX$6=CX$18,SUMIF($21:$21,CX$19&amp;"-"&amp;CX$20,14:14),"")</f>
        <v/>
      </c>
      <c r="CY10" s="70" t="str">
        <f t="shared" si="143"/>
        <v/>
      </c>
      <c r="CZ10" s="69" t="str">
        <f t="shared" si="143"/>
        <v/>
      </c>
      <c r="DA10" s="69" t="str">
        <f t="shared" si="143"/>
        <v/>
      </c>
      <c r="DB10" s="70" t="str">
        <f t="shared" si="143"/>
        <v/>
      </c>
      <c r="DC10" s="70" t="str">
        <f t="shared" si="143"/>
        <v/>
      </c>
      <c r="DD10" s="70" t="str">
        <f t="shared" si="143"/>
        <v/>
      </c>
      <c r="DE10" s="70" t="str">
        <f t="shared" si="143"/>
        <v/>
      </c>
      <c r="DF10" s="70" t="str">
        <f t="shared" si="143"/>
        <v/>
      </c>
      <c r="DG10" s="69" t="str">
        <f t="shared" si="143"/>
        <v/>
      </c>
      <c r="DH10" s="69" t="str">
        <f t="shared" si="143"/>
        <v/>
      </c>
      <c r="DI10" s="70" t="str">
        <f t="shared" si="143"/>
        <v/>
      </c>
      <c r="DJ10" s="70" t="str">
        <f t="shared" si="143"/>
        <v/>
      </c>
      <c r="DK10" s="70" t="str">
        <f t="shared" si="143"/>
        <v/>
      </c>
      <c r="DL10" s="70" t="str">
        <f t="shared" si="143"/>
        <v/>
      </c>
      <c r="DM10" s="70" t="str">
        <f t="shared" si="143"/>
        <v/>
      </c>
      <c r="DN10" s="69" t="str">
        <f t="shared" si="143"/>
        <v/>
      </c>
      <c r="DO10" s="69" t="str">
        <f t="shared" si="143"/>
        <v/>
      </c>
      <c r="DP10" s="70" t="str">
        <f t="shared" si="143"/>
        <v/>
      </c>
      <c r="DQ10" s="70" t="str">
        <f t="shared" si="143"/>
        <v/>
      </c>
      <c r="DR10" s="70">
        <f t="shared" si="143"/>
        <v>67</v>
      </c>
      <c r="DS10" s="70" t="str">
        <f t="shared" si="143"/>
        <v/>
      </c>
      <c r="DT10" s="70" t="str">
        <f t="shared" si="143"/>
        <v/>
      </c>
      <c r="DU10" s="95" t="str">
        <f t="shared" si="143"/>
        <v/>
      </c>
      <c r="DV10" s="69" t="str">
        <f t="shared" si="143"/>
        <v/>
      </c>
      <c r="DW10" s="70" t="str">
        <f t="shared" si="143"/>
        <v/>
      </c>
      <c r="DX10" s="70" t="str">
        <f t="shared" si="143"/>
        <v/>
      </c>
      <c r="DY10" s="70" t="str">
        <f t="shared" si="143"/>
        <v/>
      </c>
      <c r="DZ10" s="70" t="str">
        <f t="shared" si="143"/>
        <v/>
      </c>
      <c r="EA10" s="70" t="str">
        <f t="shared" si="143"/>
        <v/>
      </c>
      <c r="EB10" s="69" t="str">
        <f t="shared" si="143"/>
        <v/>
      </c>
      <c r="EC10" s="69" t="str">
        <f t="shared" si="143"/>
        <v/>
      </c>
      <c r="ED10" s="70" t="str">
        <f t="shared" ref="ED10:FA10" si="144">IF(ED$6=ED$18,SUMIF($21:$21,ED$19&amp;"-"&amp;ED$20,14:14),"")</f>
        <v/>
      </c>
      <c r="EE10" s="70" t="str">
        <f t="shared" si="144"/>
        <v/>
      </c>
      <c r="EF10" s="70" t="str">
        <f t="shared" si="144"/>
        <v/>
      </c>
      <c r="EG10" s="70" t="str">
        <f t="shared" si="144"/>
        <v/>
      </c>
      <c r="EH10" s="70" t="str">
        <f t="shared" si="144"/>
        <v/>
      </c>
      <c r="EI10" s="69" t="str">
        <f t="shared" si="144"/>
        <v/>
      </c>
      <c r="EJ10" s="69" t="str">
        <f t="shared" si="144"/>
        <v/>
      </c>
      <c r="EK10" s="70" t="str">
        <f t="shared" si="144"/>
        <v/>
      </c>
      <c r="EL10" s="70" t="str">
        <f t="shared" si="144"/>
        <v/>
      </c>
      <c r="EM10" s="70" t="str">
        <f t="shared" si="144"/>
        <v/>
      </c>
      <c r="EN10" s="70" t="str">
        <f t="shared" si="144"/>
        <v/>
      </c>
      <c r="EO10" s="70" t="str">
        <f t="shared" si="144"/>
        <v/>
      </c>
      <c r="EP10" s="69" t="str">
        <f t="shared" si="144"/>
        <v/>
      </c>
      <c r="EQ10" s="69" t="str">
        <f t="shared" si="144"/>
        <v/>
      </c>
      <c r="ER10" s="38" t="str">
        <f t="shared" si="144"/>
        <v/>
      </c>
      <c r="ES10" s="38" t="str">
        <f t="shared" si="144"/>
        <v/>
      </c>
      <c r="ET10" s="38" t="str">
        <f t="shared" si="144"/>
        <v/>
      </c>
      <c r="EU10" s="38" t="str">
        <f t="shared" si="144"/>
        <v/>
      </c>
      <c r="EV10" s="38" t="str">
        <f t="shared" si="144"/>
        <v/>
      </c>
      <c r="EW10" s="97">
        <f t="shared" si="144"/>
        <v>56</v>
      </c>
      <c r="EX10" s="37" t="str">
        <f t="shared" si="144"/>
        <v/>
      </c>
      <c r="EY10" s="36" t="str">
        <f t="shared" si="144"/>
        <v/>
      </c>
      <c r="EZ10" s="36" t="str">
        <f t="shared" si="144"/>
        <v/>
      </c>
      <c r="FA10" s="36" t="str">
        <f t="shared" si="144"/>
        <v/>
      </c>
      <c r="FB10" s="36"/>
      <c r="FC10" s="36" t="str">
        <f t="shared" ref="FC10:FY10" si="145">IF(FC$6=FC$18,SUMIF($21:$21,FC$19&amp;"-"&amp;FC$20,14:14),"")</f>
        <v/>
      </c>
      <c r="FD10" s="37" t="str">
        <f t="shared" si="145"/>
        <v/>
      </c>
      <c r="FE10" s="37" t="str">
        <f t="shared" si="145"/>
        <v/>
      </c>
      <c r="FF10" s="36" t="str">
        <f t="shared" si="145"/>
        <v/>
      </c>
      <c r="FG10" s="36" t="str">
        <f t="shared" si="145"/>
        <v/>
      </c>
      <c r="FH10" s="36" t="str">
        <f t="shared" si="145"/>
        <v/>
      </c>
      <c r="FI10" s="36" t="str">
        <f t="shared" si="145"/>
        <v/>
      </c>
      <c r="FJ10" s="36" t="str">
        <f t="shared" si="145"/>
        <v/>
      </c>
      <c r="FK10" s="37" t="str">
        <f t="shared" si="145"/>
        <v/>
      </c>
      <c r="FL10" s="37" t="str">
        <f t="shared" si="145"/>
        <v/>
      </c>
      <c r="FM10" s="36" t="str">
        <f t="shared" si="145"/>
        <v/>
      </c>
      <c r="FN10" s="36" t="str">
        <f t="shared" si="145"/>
        <v/>
      </c>
      <c r="FO10" s="36" t="str">
        <f t="shared" si="145"/>
        <v/>
      </c>
      <c r="FP10" s="36" t="str">
        <f t="shared" si="145"/>
        <v/>
      </c>
      <c r="FQ10" s="36" t="str">
        <f t="shared" si="145"/>
        <v/>
      </c>
      <c r="FR10" s="37" t="str">
        <f t="shared" si="145"/>
        <v/>
      </c>
      <c r="FS10" s="37" t="str">
        <f t="shared" si="145"/>
        <v/>
      </c>
      <c r="FT10" s="36" t="str">
        <f t="shared" si="145"/>
        <v/>
      </c>
      <c r="FU10" s="36" t="str">
        <f t="shared" si="145"/>
        <v/>
      </c>
      <c r="FV10" s="36" t="str">
        <f t="shared" si="145"/>
        <v/>
      </c>
      <c r="FW10" s="36" t="str">
        <f t="shared" si="145"/>
        <v/>
      </c>
      <c r="FX10" s="38" t="str">
        <f t="shared" si="145"/>
        <v/>
      </c>
      <c r="FY10" s="37" t="str">
        <f t="shared" si="145"/>
        <v/>
      </c>
      <c r="FZ10" s="1"/>
      <c r="GA10" s="35"/>
      <c r="GB10" s="35"/>
    </row>
    <row r="11" spans="1:184" s="43" customFormat="1" ht="15" customHeight="1" x14ac:dyDescent="0.25">
      <c r="A11" s="80" t="s">
        <v>10</v>
      </c>
      <c r="B11" s="89">
        <f ca="1">SUMPRODUCT(F13:$FX13,F25:$FX25,F$23:$FX$23)</f>
        <v>0</v>
      </c>
      <c r="C11" s="98"/>
      <c r="D11" s="98"/>
      <c r="E11" s="98"/>
      <c r="F11" s="41">
        <f t="shared" ref="F11:AK11" si="146">IF(F$16=7,SUMIF($22:$22,F$22,13:13),"")</f>
        <v>0</v>
      </c>
      <c r="G11" s="41" t="str">
        <f t="shared" si="146"/>
        <v/>
      </c>
      <c r="H11" s="41" t="str">
        <f t="shared" si="146"/>
        <v/>
      </c>
      <c r="I11" s="41" t="str">
        <f t="shared" si="146"/>
        <v/>
      </c>
      <c r="J11" s="41" t="str">
        <f t="shared" si="146"/>
        <v/>
      </c>
      <c r="K11" s="41" t="str">
        <f t="shared" si="146"/>
        <v/>
      </c>
      <c r="L11" s="41" t="str">
        <f t="shared" si="146"/>
        <v/>
      </c>
      <c r="M11" s="41">
        <f t="shared" si="146"/>
        <v>0</v>
      </c>
      <c r="N11" s="41" t="str">
        <f t="shared" si="146"/>
        <v/>
      </c>
      <c r="O11" s="41" t="str">
        <f t="shared" si="146"/>
        <v/>
      </c>
      <c r="P11" s="41" t="str">
        <f t="shared" si="146"/>
        <v/>
      </c>
      <c r="Q11" s="41" t="str">
        <f t="shared" si="146"/>
        <v/>
      </c>
      <c r="R11" s="41" t="str">
        <f t="shared" si="146"/>
        <v/>
      </c>
      <c r="S11" s="41" t="str">
        <f t="shared" si="146"/>
        <v/>
      </c>
      <c r="T11" s="41">
        <f t="shared" si="146"/>
        <v>0</v>
      </c>
      <c r="U11" s="41" t="str">
        <f t="shared" si="146"/>
        <v/>
      </c>
      <c r="V11" s="41" t="str">
        <f t="shared" si="146"/>
        <v/>
      </c>
      <c r="W11" s="41" t="str">
        <f t="shared" si="146"/>
        <v/>
      </c>
      <c r="X11" s="41" t="str">
        <f t="shared" si="146"/>
        <v/>
      </c>
      <c r="Y11" s="41" t="str">
        <f t="shared" si="146"/>
        <v/>
      </c>
      <c r="Z11" s="41" t="str">
        <f t="shared" si="146"/>
        <v/>
      </c>
      <c r="AA11" s="41">
        <f t="shared" si="146"/>
        <v>0</v>
      </c>
      <c r="AB11" s="41" t="str">
        <f t="shared" si="146"/>
        <v/>
      </c>
      <c r="AC11" s="41" t="str">
        <f t="shared" si="146"/>
        <v/>
      </c>
      <c r="AD11" s="41" t="str">
        <f t="shared" si="146"/>
        <v/>
      </c>
      <c r="AE11" s="41" t="str">
        <f t="shared" si="146"/>
        <v/>
      </c>
      <c r="AF11" s="41" t="str">
        <f t="shared" si="146"/>
        <v/>
      </c>
      <c r="AG11" s="41" t="str">
        <f t="shared" si="146"/>
        <v/>
      </c>
      <c r="AH11" s="41">
        <f t="shared" si="146"/>
        <v>0</v>
      </c>
      <c r="AI11" s="41" t="str">
        <f t="shared" si="146"/>
        <v/>
      </c>
      <c r="AJ11" s="41" t="str">
        <f t="shared" si="146"/>
        <v/>
      </c>
      <c r="AK11" s="41" t="str">
        <f t="shared" si="146"/>
        <v/>
      </c>
      <c r="AL11" s="41" t="str">
        <f t="shared" ref="AL11:BQ11" si="147">IF(AL$16=7,SUMIF($22:$22,AL$22,13:13),"")</f>
        <v/>
      </c>
      <c r="AM11" s="41" t="str">
        <f t="shared" si="147"/>
        <v/>
      </c>
      <c r="AN11" s="41" t="str">
        <f t="shared" si="147"/>
        <v/>
      </c>
      <c r="AO11" s="41">
        <f t="shared" si="147"/>
        <v>0</v>
      </c>
      <c r="AP11" s="41" t="str">
        <f t="shared" si="147"/>
        <v/>
      </c>
      <c r="AQ11" s="41" t="str">
        <f t="shared" si="147"/>
        <v/>
      </c>
      <c r="AR11" s="41" t="str">
        <f t="shared" si="147"/>
        <v/>
      </c>
      <c r="AS11" s="41" t="str">
        <f t="shared" si="147"/>
        <v/>
      </c>
      <c r="AT11" s="41" t="str">
        <f t="shared" si="147"/>
        <v/>
      </c>
      <c r="AU11" s="41" t="str">
        <f t="shared" si="147"/>
        <v/>
      </c>
      <c r="AV11" s="41">
        <f t="shared" si="147"/>
        <v>0</v>
      </c>
      <c r="AW11" s="41" t="str">
        <f t="shared" si="147"/>
        <v/>
      </c>
      <c r="AX11" s="41" t="str">
        <f t="shared" si="147"/>
        <v/>
      </c>
      <c r="AY11" s="41" t="str">
        <f t="shared" si="147"/>
        <v/>
      </c>
      <c r="AZ11" s="41" t="str">
        <f t="shared" si="147"/>
        <v/>
      </c>
      <c r="BA11" s="41" t="str">
        <f t="shared" si="147"/>
        <v/>
      </c>
      <c r="BB11" s="41" t="str">
        <f t="shared" si="147"/>
        <v/>
      </c>
      <c r="BC11" s="41">
        <f t="shared" si="147"/>
        <v>0</v>
      </c>
      <c r="BD11" s="41" t="str">
        <f t="shared" si="147"/>
        <v/>
      </c>
      <c r="BE11" s="41" t="str">
        <f t="shared" si="147"/>
        <v/>
      </c>
      <c r="BF11" s="41" t="str">
        <f t="shared" si="147"/>
        <v/>
      </c>
      <c r="BG11" s="41" t="str">
        <f t="shared" si="147"/>
        <v/>
      </c>
      <c r="BH11" s="41" t="str">
        <f t="shared" si="147"/>
        <v/>
      </c>
      <c r="BI11" s="41" t="str">
        <f t="shared" si="147"/>
        <v/>
      </c>
      <c r="BJ11" s="41">
        <f t="shared" si="147"/>
        <v>0</v>
      </c>
      <c r="BK11" s="41" t="str">
        <f t="shared" si="147"/>
        <v/>
      </c>
      <c r="BL11" s="41" t="str">
        <f t="shared" si="147"/>
        <v/>
      </c>
      <c r="BM11" s="41" t="str">
        <f t="shared" si="147"/>
        <v/>
      </c>
      <c r="BN11" s="41" t="str">
        <f t="shared" si="147"/>
        <v/>
      </c>
      <c r="BO11" s="41" t="str">
        <f t="shared" si="147"/>
        <v/>
      </c>
      <c r="BP11" s="41" t="str">
        <f t="shared" si="147"/>
        <v/>
      </c>
      <c r="BQ11" s="41">
        <f t="shared" si="147"/>
        <v>0</v>
      </c>
      <c r="BR11" s="41" t="str">
        <f t="shared" ref="BR11:CW11" si="148">IF(BR$16=7,SUMIF($22:$22,BR$22,13:13),"")</f>
        <v/>
      </c>
      <c r="BS11" s="41" t="str">
        <f t="shared" si="148"/>
        <v/>
      </c>
      <c r="BT11" s="41" t="str">
        <f t="shared" si="148"/>
        <v/>
      </c>
      <c r="BU11" s="41" t="str">
        <f t="shared" si="148"/>
        <v/>
      </c>
      <c r="BV11" s="41" t="str">
        <f t="shared" si="148"/>
        <v/>
      </c>
      <c r="BW11" s="41" t="str">
        <f t="shared" si="148"/>
        <v/>
      </c>
      <c r="BX11" s="41">
        <f t="shared" si="148"/>
        <v>0</v>
      </c>
      <c r="BY11" s="41" t="str">
        <f t="shared" si="148"/>
        <v/>
      </c>
      <c r="BZ11" s="41" t="str">
        <f t="shared" si="148"/>
        <v/>
      </c>
      <c r="CA11" s="41" t="str">
        <f t="shared" si="148"/>
        <v/>
      </c>
      <c r="CB11" s="41" t="str">
        <f t="shared" si="148"/>
        <v/>
      </c>
      <c r="CC11" s="41" t="str">
        <f t="shared" si="148"/>
        <v/>
      </c>
      <c r="CD11" s="41" t="str">
        <f t="shared" si="148"/>
        <v/>
      </c>
      <c r="CE11" s="41">
        <f t="shared" si="148"/>
        <v>0</v>
      </c>
      <c r="CF11" s="41" t="str">
        <f t="shared" si="148"/>
        <v/>
      </c>
      <c r="CG11" s="41" t="str">
        <f t="shared" si="148"/>
        <v/>
      </c>
      <c r="CH11" s="41" t="str">
        <f t="shared" si="148"/>
        <v/>
      </c>
      <c r="CI11" s="41" t="str">
        <f t="shared" si="148"/>
        <v/>
      </c>
      <c r="CJ11" s="41" t="str">
        <f t="shared" si="148"/>
        <v/>
      </c>
      <c r="CK11" s="41" t="str">
        <f t="shared" si="148"/>
        <v/>
      </c>
      <c r="CL11" s="41">
        <f t="shared" si="148"/>
        <v>18</v>
      </c>
      <c r="CM11" s="41" t="str">
        <f t="shared" si="148"/>
        <v/>
      </c>
      <c r="CN11" s="41" t="str">
        <f t="shared" si="148"/>
        <v/>
      </c>
      <c r="CO11" s="41" t="str">
        <f t="shared" si="148"/>
        <v/>
      </c>
      <c r="CP11" s="41" t="str">
        <f t="shared" si="148"/>
        <v/>
      </c>
      <c r="CQ11" s="41" t="str">
        <f t="shared" si="148"/>
        <v/>
      </c>
      <c r="CR11" s="41" t="str">
        <f t="shared" si="148"/>
        <v/>
      </c>
      <c r="CS11" s="41">
        <f t="shared" si="148"/>
        <v>19.5</v>
      </c>
      <c r="CT11" s="41" t="str">
        <f t="shared" si="148"/>
        <v/>
      </c>
      <c r="CU11" s="41" t="str">
        <f t="shared" si="148"/>
        <v/>
      </c>
      <c r="CV11" s="41" t="str">
        <f t="shared" si="148"/>
        <v/>
      </c>
      <c r="CW11" s="41" t="str">
        <f t="shared" si="148"/>
        <v/>
      </c>
      <c r="CX11" s="41" t="str">
        <f t="shared" ref="CX11:EC11" si="149">IF(CX$16=7,SUMIF($22:$22,CX$22,13:13),"")</f>
        <v/>
      </c>
      <c r="CY11" s="41" t="str">
        <f t="shared" si="149"/>
        <v/>
      </c>
      <c r="CZ11" s="41">
        <f t="shared" si="149"/>
        <v>18</v>
      </c>
      <c r="DA11" s="41" t="str">
        <f t="shared" si="149"/>
        <v/>
      </c>
      <c r="DB11" s="41" t="str">
        <f t="shared" si="149"/>
        <v/>
      </c>
      <c r="DC11" s="41" t="str">
        <f t="shared" si="149"/>
        <v/>
      </c>
      <c r="DD11" s="41" t="str">
        <f t="shared" si="149"/>
        <v/>
      </c>
      <c r="DE11" s="41" t="str">
        <f t="shared" si="149"/>
        <v/>
      </c>
      <c r="DF11" s="41" t="str">
        <f t="shared" si="149"/>
        <v/>
      </c>
      <c r="DG11" s="41">
        <f t="shared" si="149"/>
        <v>15</v>
      </c>
      <c r="DH11" s="41" t="str">
        <f t="shared" si="149"/>
        <v/>
      </c>
      <c r="DI11" s="41" t="str">
        <f t="shared" si="149"/>
        <v/>
      </c>
      <c r="DJ11" s="41" t="str">
        <f t="shared" si="149"/>
        <v/>
      </c>
      <c r="DK11" s="41" t="str">
        <f t="shared" si="149"/>
        <v/>
      </c>
      <c r="DL11" s="41" t="str">
        <f t="shared" si="149"/>
        <v/>
      </c>
      <c r="DM11" s="41" t="str">
        <f t="shared" si="149"/>
        <v/>
      </c>
      <c r="DN11" s="41">
        <f t="shared" si="149"/>
        <v>14</v>
      </c>
      <c r="DO11" s="41" t="str">
        <f t="shared" si="149"/>
        <v/>
      </c>
      <c r="DP11" s="41" t="str">
        <f t="shared" si="149"/>
        <v/>
      </c>
      <c r="DQ11" s="41" t="str">
        <f t="shared" si="149"/>
        <v/>
      </c>
      <c r="DR11" s="41" t="str">
        <f t="shared" si="149"/>
        <v/>
      </c>
      <c r="DS11" s="41" t="str">
        <f t="shared" si="149"/>
        <v/>
      </c>
      <c r="DT11" s="41" t="str">
        <f t="shared" si="149"/>
        <v/>
      </c>
      <c r="DU11" s="41">
        <f t="shared" si="149"/>
        <v>0</v>
      </c>
      <c r="DV11" s="41" t="str">
        <f t="shared" si="149"/>
        <v/>
      </c>
      <c r="DW11" s="41" t="str">
        <f t="shared" si="149"/>
        <v/>
      </c>
      <c r="DX11" s="41" t="str">
        <f t="shared" si="149"/>
        <v/>
      </c>
      <c r="DY11" s="41" t="str">
        <f t="shared" si="149"/>
        <v/>
      </c>
      <c r="DZ11" s="41" t="str">
        <f t="shared" si="149"/>
        <v/>
      </c>
      <c r="EA11" s="41" t="str">
        <f t="shared" si="149"/>
        <v/>
      </c>
      <c r="EB11" s="41">
        <f t="shared" si="149"/>
        <v>17</v>
      </c>
      <c r="EC11" s="41" t="str">
        <f t="shared" si="149"/>
        <v/>
      </c>
      <c r="ED11" s="41" t="str">
        <f t="shared" ref="ED11:FI11" si="150">IF(ED$16=7,SUMIF($22:$22,ED$22,13:13),"")</f>
        <v/>
      </c>
      <c r="EE11" s="41" t="str">
        <f t="shared" si="150"/>
        <v/>
      </c>
      <c r="EF11" s="41" t="str">
        <f t="shared" si="150"/>
        <v/>
      </c>
      <c r="EG11" s="41" t="str">
        <f t="shared" si="150"/>
        <v/>
      </c>
      <c r="EH11" s="41" t="str">
        <f t="shared" si="150"/>
        <v/>
      </c>
      <c r="EI11" s="41">
        <f t="shared" si="150"/>
        <v>18.5</v>
      </c>
      <c r="EJ11" s="41" t="str">
        <f t="shared" si="150"/>
        <v/>
      </c>
      <c r="EK11" s="41" t="str">
        <f t="shared" si="150"/>
        <v/>
      </c>
      <c r="EL11" s="41" t="str">
        <f t="shared" si="150"/>
        <v/>
      </c>
      <c r="EM11" s="41" t="str">
        <f t="shared" si="150"/>
        <v/>
      </c>
      <c r="EN11" s="41" t="str">
        <f t="shared" si="150"/>
        <v/>
      </c>
      <c r="EO11" s="41" t="str">
        <f t="shared" si="150"/>
        <v/>
      </c>
      <c r="EP11" s="42">
        <f t="shared" si="150"/>
        <v>18.5</v>
      </c>
      <c r="EQ11" s="42" t="str">
        <f t="shared" si="150"/>
        <v/>
      </c>
      <c r="ER11" s="42" t="str">
        <f t="shared" si="150"/>
        <v/>
      </c>
      <c r="ES11" s="42" t="str">
        <f t="shared" si="150"/>
        <v/>
      </c>
      <c r="ET11" s="42" t="str">
        <f t="shared" si="150"/>
        <v/>
      </c>
      <c r="EU11" s="42" t="str">
        <f t="shared" si="150"/>
        <v/>
      </c>
      <c r="EV11" s="42" t="str">
        <f t="shared" si="150"/>
        <v/>
      </c>
      <c r="EW11" s="40">
        <f t="shared" si="150"/>
        <v>15.1</v>
      </c>
      <c r="EX11" s="41" t="str">
        <f t="shared" si="150"/>
        <v/>
      </c>
      <c r="EY11" s="41" t="str">
        <f t="shared" si="150"/>
        <v/>
      </c>
      <c r="EZ11" s="41" t="str">
        <f t="shared" si="150"/>
        <v/>
      </c>
      <c r="FA11" s="41" t="str">
        <f t="shared" si="150"/>
        <v/>
      </c>
      <c r="FB11" s="41" t="str">
        <f t="shared" si="150"/>
        <v/>
      </c>
      <c r="FC11" s="41" t="str">
        <f t="shared" si="150"/>
        <v/>
      </c>
      <c r="FD11" s="41">
        <f t="shared" si="150"/>
        <v>5.2</v>
      </c>
      <c r="FE11" s="41" t="str">
        <f t="shared" si="150"/>
        <v/>
      </c>
      <c r="FF11" s="41" t="str">
        <f t="shared" si="150"/>
        <v/>
      </c>
      <c r="FG11" s="41" t="str">
        <f t="shared" si="150"/>
        <v/>
      </c>
      <c r="FH11" s="41" t="str">
        <f t="shared" si="150"/>
        <v/>
      </c>
      <c r="FI11" s="41" t="str">
        <f t="shared" si="150"/>
        <v/>
      </c>
      <c r="FJ11" s="41" t="str">
        <f t="shared" ref="FJ11:FY11" si="151">IF(FJ$16=7,SUMIF($22:$22,FJ$22,13:13),"")</f>
        <v/>
      </c>
      <c r="FK11" s="41">
        <f t="shared" si="151"/>
        <v>10</v>
      </c>
      <c r="FL11" s="41" t="str">
        <f t="shared" si="151"/>
        <v/>
      </c>
      <c r="FM11" s="41" t="str">
        <f t="shared" si="151"/>
        <v/>
      </c>
      <c r="FN11" s="41" t="str">
        <f t="shared" si="151"/>
        <v/>
      </c>
      <c r="FO11" s="41" t="str">
        <f t="shared" si="151"/>
        <v/>
      </c>
      <c r="FP11" s="41" t="str">
        <f t="shared" si="151"/>
        <v/>
      </c>
      <c r="FQ11" s="41" t="str">
        <f t="shared" si="151"/>
        <v/>
      </c>
      <c r="FR11" s="41">
        <f t="shared" si="151"/>
        <v>13.5</v>
      </c>
      <c r="FS11" s="41" t="str">
        <f t="shared" si="151"/>
        <v/>
      </c>
      <c r="FT11" s="41" t="str">
        <f t="shared" si="151"/>
        <v/>
      </c>
      <c r="FU11" s="41" t="str">
        <f t="shared" si="151"/>
        <v/>
      </c>
      <c r="FV11" s="41" t="str">
        <f t="shared" si="151"/>
        <v/>
      </c>
      <c r="FW11" s="41" t="str">
        <f t="shared" si="151"/>
        <v/>
      </c>
      <c r="FX11" s="42" t="str">
        <f t="shared" si="151"/>
        <v/>
      </c>
      <c r="FY11" s="41" t="str">
        <f t="shared" si="151"/>
        <v/>
      </c>
      <c r="GA11" s="44"/>
      <c r="GB11" s="44"/>
    </row>
    <row r="12" spans="1:184" s="45" customFormat="1" ht="15.75" x14ac:dyDescent="0.25">
      <c r="A12" s="81" t="s">
        <v>11</v>
      </c>
      <c r="B12" s="90">
        <f ca="1">SUMPRODUCT(F14:$FX14,F25:$FX25)</f>
        <v>18</v>
      </c>
      <c r="C12" s="98"/>
      <c r="D12" s="98"/>
      <c r="E12" s="98"/>
      <c r="F12" s="47">
        <f t="shared" ref="F12:AK12" si="152">IF(F$16=7,SUMIF($22:$22,F$22,14:14),"")</f>
        <v>26</v>
      </c>
      <c r="G12" s="47" t="str">
        <f t="shared" si="152"/>
        <v/>
      </c>
      <c r="H12" s="71" t="str">
        <f t="shared" si="152"/>
        <v/>
      </c>
      <c r="I12" s="71" t="str">
        <f t="shared" si="152"/>
        <v/>
      </c>
      <c r="J12" s="71" t="str">
        <f t="shared" si="152"/>
        <v/>
      </c>
      <c r="K12" s="71" t="str">
        <f t="shared" si="152"/>
        <v/>
      </c>
      <c r="L12" s="71" t="str">
        <f t="shared" si="152"/>
        <v/>
      </c>
      <c r="M12" s="47">
        <f t="shared" si="152"/>
        <v>26</v>
      </c>
      <c r="N12" s="47" t="str">
        <f t="shared" si="152"/>
        <v/>
      </c>
      <c r="O12" s="71" t="str">
        <f t="shared" si="152"/>
        <v/>
      </c>
      <c r="P12" s="71" t="str">
        <f t="shared" si="152"/>
        <v/>
      </c>
      <c r="Q12" s="71" t="str">
        <f t="shared" si="152"/>
        <v/>
      </c>
      <c r="R12" s="71" t="str">
        <f t="shared" si="152"/>
        <v/>
      </c>
      <c r="S12" s="71" t="str">
        <f t="shared" si="152"/>
        <v/>
      </c>
      <c r="T12" s="47">
        <f t="shared" si="152"/>
        <v>21</v>
      </c>
      <c r="U12" s="47" t="str">
        <f t="shared" si="152"/>
        <v/>
      </c>
      <c r="V12" s="71" t="str">
        <f t="shared" si="152"/>
        <v/>
      </c>
      <c r="W12" s="71" t="str">
        <f t="shared" si="152"/>
        <v/>
      </c>
      <c r="X12" s="71" t="str">
        <f t="shared" si="152"/>
        <v/>
      </c>
      <c r="Y12" s="71" t="str">
        <f t="shared" si="152"/>
        <v/>
      </c>
      <c r="Z12" s="71" t="str">
        <f t="shared" si="152"/>
        <v/>
      </c>
      <c r="AA12" s="47">
        <f t="shared" si="152"/>
        <v>21</v>
      </c>
      <c r="AB12" s="47" t="str">
        <f t="shared" si="152"/>
        <v/>
      </c>
      <c r="AC12" s="71" t="str">
        <f t="shared" si="152"/>
        <v/>
      </c>
      <c r="AD12" s="71" t="str">
        <f t="shared" si="152"/>
        <v/>
      </c>
      <c r="AE12" s="71" t="str">
        <f t="shared" si="152"/>
        <v/>
      </c>
      <c r="AF12" s="71" t="str">
        <f t="shared" si="152"/>
        <v/>
      </c>
      <c r="AG12" s="71" t="str">
        <f t="shared" si="152"/>
        <v/>
      </c>
      <c r="AH12" s="47">
        <f t="shared" si="152"/>
        <v>21</v>
      </c>
      <c r="AI12" s="47" t="str">
        <f t="shared" si="152"/>
        <v/>
      </c>
      <c r="AJ12" s="71" t="str">
        <f t="shared" si="152"/>
        <v/>
      </c>
      <c r="AK12" s="71" t="str">
        <f t="shared" si="152"/>
        <v/>
      </c>
      <c r="AL12" s="71" t="str">
        <f t="shared" ref="AL12:BQ12" si="153">IF(AL$16=7,SUMIF($22:$22,AL$22,14:14),"")</f>
        <v/>
      </c>
      <c r="AM12" s="71" t="str">
        <f t="shared" si="153"/>
        <v/>
      </c>
      <c r="AN12" s="71" t="str">
        <f t="shared" si="153"/>
        <v/>
      </c>
      <c r="AO12" s="47">
        <f t="shared" si="153"/>
        <v>21</v>
      </c>
      <c r="AP12" s="47" t="str">
        <f t="shared" si="153"/>
        <v/>
      </c>
      <c r="AQ12" s="71" t="str">
        <f t="shared" si="153"/>
        <v/>
      </c>
      <c r="AR12" s="71" t="str">
        <f t="shared" si="153"/>
        <v/>
      </c>
      <c r="AS12" s="71" t="str">
        <f t="shared" si="153"/>
        <v/>
      </c>
      <c r="AT12" s="71" t="str">
        <f t="shared" si="153"/>
        <v/>
      </c>
      <c r="AU12" s="71" t="str">
        <f t="shared" si="153"/>
        <v/>
      </c>
      <c r="AV12" s="47">
        <f t="shared" si="153"/>
        <v>18</v>
      </c>
      <c r="AW12" s="47" t="str">
        <f t="shared" si="153"/>
        <v/>
      </c>
      <c r="AX12" s="71" t="str">
        <f t="shared" si="153"/>
        <v/>
      </c>
      <c r="AY12" s="71" t="str">
        <f t="shared" si="153"/>
        <v/>
      </c>
      <c r="AZ12" s="71" t="str">
        <f t="shared" si="153"/>
        <v/>
      </c>
      <c r="BA12" s="71" t="str">
        <f t="shared" si="153"/>
        <v/>
      </c>
      <c r="BB12" s="71" t="str">
        <f t="shared" si="153"/>
        <v/>
      </c>
      <c r="BC12" s="47">
        <f t="shared" si="153"/>
        <v>18</v>
      </c>
      <c r="BD12" s="47" t="str">
        <f t="shared" si="153"/>
        <v/>
      </c>
      <c r="BE12" s="71" t="str">
        <f t="shared" si="153"/>
        <v/>
      </c>
      <c r="BF12" s="71" t="str">
        <f t="shared" si="153"/>
        <v/>
      </c>
      <c r="BG12" s="71" t="str">
        <f t="shared" si="153"/>
        <v/>
      </c>
      <c r="BH12" s="71" t="str">
        <f t="shared" si="153"/>
        <v/>
      </c>
      <c r="BI12" s="71" t="str">
        <f t="shared" si="153"/>
        <v/>
      </c>
      <c r="BJ12" s="47">
        <f t="shared" si="153"/>
        <v>18</v>
      </c>
      <c r="BK12" s="47" t="str">
        <f t="shared" si="153"/>
        <v/>
      </c>
      <c r="BL12" s="71" t="str">
        <f t="shared" si="153"/>
        <v/>
      </c>
      <c r="BM12" s="71" t="str">
        <f t="shared" si="153"/>
        <v/>
      </c>
      <c r="BN12" s="71" t="str">
        <f t="shared" si="153"/>
        <v/>
      </c>
      <c r="BO12" s="71" t="str">
        <f t="shared" si="153"/>
        <v/>
      </c>
      <c r="BP12" s="71" t="str">
        <f t="shared" si="153"/>
        <v/>
      </c>
      <c r="BQ12" s="47">
        <f t="shared" si="153"/>
        <v>18</v>
      </c>
      <c r="BR12" s="47" t="str">
        <f t="shared" ref="BR12:CW12" si="154">IF(BR$16=7,SUMIF($22:$22,BR$22,14:14),"")</f>
        <v/>
      </c>
      <c r="BS12" s="71" t="str">
        <f t="shared" si="154"/>
        <v/>
      </c>
      <c r="BT12" s="71" t="str">
        <f t="shared" si="154"/>
        <v/>
      </c>
      <c r="BU12" s="71" t="str">
        <f t="shared" si="154"/>
        <v/>
      </c>
      <c r="BV12" s="71" t="str">
        <f t="shared" si="154"/>
        <v/>
      </c>
      <c r="BW12" s="71" t="str">
        <f t="shared" si="154"/>
        <v/>
      </c>
      <c r="BX12" s="47">
        <f t="shared" si="154"/>
        <v>18</v>
      </c>
      <c r="BY12" s="47" t="str">
        <f t="shared" si="154"/>
        <v/>
      </c>
      <c r="BZ12" s="71" t="str">
        <f t="shared" si="154"/>
        <v/>
      </c>
      <c r="CA12" s="71" t="str">
        <f t="shared" si="154"/>
        <v/>
      </c>
      <c r="CB12" s="71" t="str">
        <f t="shared" si="154"/>
        <v/>
      </c>
      <c r="CC12" s="71" t="str">
        <f t="shared" si="154"/>
        <v/>
      </c>
      <c r="CD12" s="71" t="str">
        <f t="shared" si="154"/>
        <v/>
      </c>
      <c r="CE12" s="47">
        <f t="shared" si="154"/>
        <v>18</v>
      </c>
      <c r="CF12" s="47" t="str">
        <f t="shared" si="154"/>
        <v/>
      </c>
      <c r="CG12" s="71" t="str">
        <f t="shared" si="154"/>
        <v/>
      </c>
      <c r="CH12" s="71" t="str">
        <f t="shared" si="154"/>
        <v/>
      </c>
      <c r="CI12" s="71" t="str">
        <f t="shared" si="154"/>
        <v/>
      </c>
      <c r="CJ12" s="71" t="str">
        <f t="shared" si="154"/>
        <v/>
      </c>
      <c r="CK12" s="71" t="str">
        <f t="shared" si="154"/>
        <v/>
      </c>
      <c r="CL12" s="47">
        <f t="shared" si="154"/>
        <v>18</v>
      </c>
      <c r="CM12" s="47" t="str">
        <f t="shared" si="154"/>
        <v/>
      </c>
      <c r="CN12" s="71" t="str">
        <f t="shared" si="154"/>
        <v/>
      </c>
      <c r="CO12" s="71" t="str">
        <f t="shared" si="154"/>
        <v/>
      </c>
      <c r="CP12" s="71" t="str">
        <f t="shared" si="154"/>
        <v/>
      </c>
      <c r="CQ12" s="71" t="str">
        <f t="shared" si="154"/>
        <v/>
      </c>
      <c r="CR12" s="71" t="str">
        <f t="shared" si="154"/>
        <v/>
      </c>
      <c r="CS12" s="47">
        <f t="shared" si="154"/>
        <v>18</v>
      </c>
      <c r="CT12" s="47" t="str">
        <f t="shared" si="154"/>
        <v/>
      </c>
      <c r="CU12" s="71" t="str">
        <f t="shared" si="154"/>
        <v/>
      </c>
      <c r="CV12" s="71" t="str">
        <f t="shared" si="154"/>
        <v/>
      </c>
      <c r="CW12" s="71" t="str">
        <f t="shared" si="154"/>
        <v/>
      </c>
      <c r="CX12" s="71" t="str">
        <f t="shared" ref="CX12:EC12" si="155">IF(CX$16=7,SUMIF($22:$22,CX$22,14:14),"")</f>
        <v/>
      </c>
      <c r="CY12" s="71" t="str">
        <f t="shared" si="155"/>
        <v/>
      </c>
      <c r="CZ12" s="47">
        <f t="shared" si="155"/>
        <v>18</v>
      </c>
      <c r="DA12" s="47" t="str">
        <f t="shared" si="155"/>
        <v/>
      </c>
      <c r="DB12" s="71" t="str">
        <f t="shared" si="155"/>
        <v/>
      </c>
      <c r="DC12" s="71" t="str">
        <f t="shared" si="155"/>
        <v/>
      </c>
      <c r="DD12" s="71" t="str">
        <f t="shared" si="155"/>
        <v/>
      </c>
      <c r="DE12" s="71" t="str">
        <f t="shared" si="155"/>
        <v/>
      </c>
      <c r="DF12" s="71" t="str">
        <f t="shared" si="155"/>
        <v/>
      </c>
      <c r="DG12" s="47">
        <f t="shared" si="155"/>
        <v>16</v>
      </c>
      <c r="DH12" s="47" t="str">
        <f t="shared" si="155"/>
        <v/>
      </c>
      <c r="DI12" s="71" t="str">
        <f t="shared" si="155"/>
        <v/>
      </c>
      <c r="DJ12" s="71" t="str">
        <f t="shared" si="155"/>
        <v/>
      </c>
      <c r="DK12" s="71" t="str">
        <f t="shared" si="155"/>
        <v/>
      </c>
      <c r="DL12" s="71" t="str">
        <f t="shared" si="155"/>
        <v/>
      </c>
      <c r="DM12" s="71" t="str">
        <f t="shared" si="155"/>
        <v/>
      </c>
      <c r="DN12" s="47">
        <f t="shared" si="155"/>
        <v>16</v>
      </c>
      <c r="DO12" s="47" t="str">
        <f t="shared" si="155"/>
        <v/>
      </c>
      <c r="DP12" s="71" t="str">
        <f t="shared" si="155"/>
        <v/>
      </c>
      <c r="DQ12" s="71" t="str">
        <f t="shared" si="155"/>
        <v/>
      </c>
      <c r="DR12" s="71" t="str">
        <f t="shared" si="155"/>
        <v/>
      </c>
      <c r="DS12" s="71" t="str">
        <f t="shared" si="155"/>
        <v/>
      </c>
      <c r="DT12" s="71" t="str">
        <f t="shared" si="155"/>
        <v/>
      </c>
      <c r="DU12" s="47">
        <f t="shared" si="155"/>
        <v>16</v>
      </c>
      <c r="DV12" s="47" t="str">
        <f t="shared" si="155"/>
        <v/>
      </c>
      <c r="DW12" s="71" t="str">
        <f t="shared" si="155"/>
        <v/>
      </c>
      <c r="DX12" s="71" t="str">
        <f t="shared" si="155"/>
        <v/>
      </c>
      <c r="DY12" s="71" t="str">
        <f t="shared" si="155"/>
        <v/>
      </c>
      <c r="DZ12" s="71" t="str">
        <f t="shared" si="155"/>
        <v/>
      </c>
      <c r="EA12" s="71" t="str">
        <f t="shared" si="155"/>
        <v/>
      </c>
      <c r="EB12" s="47">
        <f t="shared" si="155"/>
        <v>16</v>
      </c>
      <c r="EC12" s="47" t="str">
        <f t="shared" si="155"/>
        <v/>
      </c>
      <c r="ED12" s="71" t="str">
        <f t="shared" ref="ED12:FA12" si="156">IF(ED$16=7,SUMIF($22:$22,ED$22,14:14),"")</f>
        <v/>
      </c>
      <c r="EE12" s="71" t="str">
        <f t="shared" si="156"/>
        <v/>
      </c>
      <c r="EF12" s="71" t="str">
        <f t="shared" si="156"/>
        <v/>
      </c>
      <c r="EG12" s="71" t="str">
        <f t="shared" si="156"/>
        <v/>
      </c>
      <c r="EH12" s="71" t="str">
        <f t="shared" si="156"/>
        <v/>
      </c>
      <c r="EI12" s="47">
        <f t="shared" si="156"/>
        <v>16</v>
      </c>
      <c r="EJ12" s="47" t="str">
        <f t="shared" si="156"/>
        <v/>
      </c>
      <c r="EK12" s="71" t="str">
        <f t="shared" si="156"/>
        <v/>
      </c>
      <c r="EL12" s="71" t="str">
        <f t="shared" si="156"/>
        <v/>
      </c>
      <c r="EM12" s="71" t="str">
        <f t="shared" si="156"/>
        <v/>
      </c>
      <c r="EN12" s="71" t="str">
        <f t="shared" si="156"/>
        <v/>
      </c>
      <c r="EO12" s="71" t="str">
        <f t="shared" si="156"/>
        <v/>
      </c>
      <c r="EP12" s="49">
        <f t="shared" si="156"/>
        <v>16</v>
      </c>
      <c r="EQ12" s="49" t="str">
        <f t="shared" si="156"/>
        <v/>
      </c>
      <c r="ER12" s="48" t="str">
        <f t="shared" si="156"/>
        <v/>
      </c>
      <c r="ES12" s="48" t="str">
        <f t="shared" si="156"/>
        <v/>
      </c>
      <c r="ET12" s="48" t="str">
        <f t="shared" si="156"/>
        <v/>
      </c>
      <c r="EU12" s="48" t="str">
        <f t="shared" si="156"/>
        <v/>
      </c>
      <c r="EV12" s="48" t="str">
        <f t="shared" si="156"/>
        <v/>
      </c>
      <c r="EW12" s="67">
        <f t="shared" si="156"/>
        <v>16</v>
      </c>
      <c r="EX12" s="47" t="str">
        <f t="shared" si="156"/>
        <v/>
      </c>
      <c r="EY12" s="46" t="str">
        <f t="shared" si="156"/>
        <v/>
      </c>
      <c r="EZ12" s="46" t="str">
        <f t="shared" si="156"/>
        <v/>
      </c>
      <c r="FA12" s="46" t="str">
        <f t="shared" si="156"/>
        <v/>
      </c>
      <c r="FB12" s="46"/>
      <c r="FC12" s="46" t="str">
        <f t="shared" ref="FC12:FY12" si="157">IF(FC$16=7,SUMIF($22:$22,FC$22,14:14),"")</f>
        <v/>
      </c>
      <c r="FD12" s="47">
        <f t="shared" si="157"/>
        <v>14</v>
      </c>
      <c r="FE12" s="47" t="str">
        <f t="shared" si="157"/>
        <v/>
      </c>
      <c r="FF12" s="46" t="str">
        <f t="shared" si="157"/>
        <v/>
      </c>
      <c r="FG12" s="46" t="str">
        <f t="shared" si="157"/>
        <v/>
      </c>
      <c r="FH12" s="46" t="str">
        <f t="shared" si="157"/>
        <v/>
      </c>
      <c r="FI12" s="46" t="str">
        <f t="shared" si="157"/>
        <v/>
      </c>
      <c r="FJ12" s="46" t="str">
        <f t="shared" si="157"/>
        <v/>
      </c>
      <c r="FK12" s="47">
        <f t="shared" si="157"/>
        <v>13</v>
      </c>
      <c r="FL12" s="47" t="str">
        <f t="shared" si="157"/>
        <v/>
      </c>
      <c r="FM12" s="46" t="str">
        <f t="shared" si="157"/>
        <v/>
      </c>
      <c r="FN12" s="46" t="str">
        <f t="shared" si="157"/>
        <v/>
      </c>
      <c r="FO12" s="46" t="str">
        <f t="shared" si="157"/>
        <v/>
      </c>
      <c r="FP12" s="46" t="str">
        <f t="shared" si="157"/>
        <v/>
      </c>
      <c r="FQ12" s="48" t="str">
        <f t="shared" si="157"/>
        <v/>
      </c>
      <c r="FR12" s="49">
        <f t="shared" si="157"/>
        <v>13</v>
      </c>
      <c r="FS12" s="49" t="str">
        <f t="shared" si="157"/>
        <v/>
      </c>
      <c r="FT12" s="48" t="str">
        <f t="shared" si="157"/>
        <v/>
      </c>
      <c r="FU12" s="48" t="str">
        <f t="shared" si="157"/>
        <v/>
      </c>
      <c r="FV12" s="48" t="str">
        <f t="shared" si="157"/>
        <v/>
      </c>
      <c r="FW12" s="48" t="str">
        <f t="shared" si="157"/>
        <v/>
      </c>
      <c r="FX12" s="48" t="str">
        <f t="shared" si="157"/>
        <v/>
      </c>
      <c r="FY12" s="49" t="str">
        <f t="shared" si="157"/>
        <v/>
      </c>
      <c r="FZ12" s="2"/>
    </row>
    <row r="13" spans="1:184" s="52" customFormat="1" ht="14.25" customHeight="1" x14ac:dyDescent="0.25">
      <c r="A13" s="82" t="s">
        <v>9</v>
      </c>
      <c r="B13" s="91">
        <f ca="1">HLOOKUP($B$1,$F$6:$FX$14,8,FALSE)</f>
        <v>0</v>
      </c>
      <c r="C13" s="98"/>
      <c r="D13" s="98"/>
      <c r="E13" s="98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  <c r="BI13" s="51"/>
      <c r="BJ13" s="51"/>
      <c r="BK13" s="51"/>
      <c r="BL13" s="51"/>
      <c r="BM13" s="51"/>
      <c r="BN13" s="51"/>
      <c r="BO13" s="51"/>
      <c r="BP13" s="51"/>
      <c r="BQ13" s="51"/>
      <c r="BR13" s="51"/>
      <c r="BS13" s="51"/>
      <c r="BT13" s="51"/>
      <c r="BU13" s="51"/>
      <c r="BV13" s="51"/>
      <c r="BW13" s="51"/>
      <c r="BX13" s="51"/>
      <c r="BY13" s="51"/>
      <c r="BZ13" s="51"/>
      <c r="CA13" s="51"/>
      <c r="CB13" s="51"/>
      <c r="CC13" s="51"/>
      <c r="CD13" s="51"/>
      <c r="CE13" s="51"/>
      <c r="CF13" s="51"/>
      <c r="CG13" s="51"/>
      <c r="CH13" s="51"/>
      <c r="CI13" s="51"/>
      <c r="CJ13" s="51"/>
      <c r="CK13" s="51"/>
      <c r="CL13" s="51">
        <v>12</v>
      </c>
      <c r="CM13" s="51"/>
      <c r="CN13" s="51"/>
      <c r="CO13" s="51"/>
      <c r="CP13" s="51">
        <v>3</v>
      </c>
      <c r="CQ13" s="51">
        <v>3</v>
      </c>
      <c r="CR13" s="51"/>
      <c r="CS13" s="51">
        <v>8</v>
      </c>
      <c r="CT13" s="51">
        <v>3</v>
      </c>
      <c r="CU13" s="51">
        <v>4</v>
      </c>
      <c r="CV13" s="51"/>
      <c r="CW13" s="51">
        <v>4.5</v>
      </c>
      <c r="CX13" s="51"/>
      <c r="CY13" s="51"/>
      <c r="CZ13" s="51"/>
      <c r="DA13" s="51">
        <v>12</v>
      </c>
      <c r="DB13" s="51">
        <v>3</v>
      </c>
      <c r="DC13" s="51"/>
      <c r="DD13" s="51"/>
      <c r="DE13" s="51"/>
      <c r="DF13" s="51">
        <v>3</v>
      </c>
      <c r="DG13" s="51">
        <v>7</v>
      </c>
      <c r="DH13" s="51">
        <v>5</v>
      </c>
      <c r="DI13" s="51"/>
      <c r="DJ13" s="51">
        <v>3</v>
      </c>
      <c r="DK13" s="51"/>
      <c r="DL13" s="51"/>
      <c r="DM13" s="51"/>
      <c r="DN13" s="51">
        <v>11</v>
      </c>
      <c r="DO13" s="51">
        <v>3</v>
      </c>
      <c r="DP13" s="51"/>
      <c r="DQ13" s="51"/>
      <c r="DR13" s="51"/>
      <c r="DS13" s="51"/>
      <c r="DT13" s="51"/>
      <c r="DU13" s="51"/>
      <c r="DV13" s="51"/>
      <c r="DW13" s="51"/>
      <c r="DX13" s="51"/>
      <c r="DY13" s="51"/>
      <c r="DZ13" s="51"/>
      <c r="EA13" s="51"/>
      <c r="EB13" s="51">
        <v>11</v>
      </c>
      <c r="EC13" s="51"/>
      <c r="ED13" s="51"/>
      <c r="EE13" s="51">
        <v>3</v>
      </c>
      <c r="EF13" s="51">
        <v>3</v>
      </c>
      <c r="EG13" s="51"/>
      <c r="EH13" s="51"/>
      <c r="EI13" s="51">
        <v>11</v>
      </c>
      <c r="EJ13" s="51"/>
      <c r="EK13" s="51"/>
      <c r="EL13" s="51"/>
      <c r="EM13" s="51">
        <v>2.5</v>
      </c>
      <c r="EN13" s="51"/>
      <c r="EO13" s="51">
        <v>5</v>
      </c>
      <c r="EP13" s="51">
        <v>3</v>
      </c>
      <c r="EQ13" s="51">
        <v>9</v>
      </c>
      <c r="ER13" s="51"/>
      <c r="ES13" s="51">
        <v>3.5</v>
      </c>
      <c r="ET13" s="51"/>
      <c r="EU13" s="51">
        <v>3</v>
      </c>
      <c r="EV13" s="51"/>
      <c r="EW13" s="50"/>
      <c r="EX13" s="51">
        <v>9</v>
      </c>
      <c r="EY13" s="51"/>
      <c r="EZ13" s="51">
        <v>3</v>
      </c>
      <c r="FA13" s="51"/>
      <c r="FB13" s="51">
        <v>3.1</v>
      </c>
      <c r="FC13" s="51"/>
      <c r="FD13" s="51">
        <v>5.2</v>
      </c>
      <c r="FE13" s="51"/>
      <c r="FF13" s="51"/>
      <c r="FG13" s="51"/>
      <c r="FH13" s="51"/>
      <c r="FI13" s="51"/>
      <c r="FJ13" s="51"/>
      <c r="FK13" s="51">
        <v>4</v>
      </c>
      <c r="FL13" s="51">
        <v>6</v>
      </c>
      <c r="FM13" s="51"/>
      <c r="FN13" s="51"/>
      <c r="FO13" s="51"/>
      <c r="FP13" s="51"/>
      <c r="FQ13" s="51"/>
      <c r="FR13" s="51">
        <v>7.5</v>
      </c>
      <c r="FS13" s="51"/>
      <c r="FT13" s="51"/>
      <c r="FU13" s="51"/>
      <c r="FV13" s="51"/>
      <c r="FW13" s="51">
        <v>3</v>
      </c>
      <c r="FX13" s="51">
        <v>3</v>
      </c>
      <c r="FY13" s="51"/>
      <c r="GA13" s="53"/>
      <c r="GB13" s="53"/>
    </row>
    <row r="14" spans="1:184" s="52" customFormat="1" ht="16.5" customHeight="1" x14ac:dyDescent="0.25">
      <c r="A14" s="83" t="s">
        <v>8</v>
      </c>
      <c r="B14" s="92">
        <f ca="1">HLOOKUP($B$1,$F$6:$FX$14,9,FALSE)</f>
        <v>3</v>
      </c>
      <c r="C14" s="98"/>
      <c r="D14" s="98"/>
      <c r="E14" s="98"/>
      <c r="F14" s="65">
        <v>20</v>
      </c>
      <c r="G14" s="65"/>
      <c r="H14" s="65"/>
      <c r="I14" s="65">
        <v>3</v>
      </c>
      <c r="J14" s="65"/>
      <c r="K14" s="65">
        <v>3</v>
      </c>
      <c r="L14" s="65"/>
      <c r="M14" s="65">
        <v>20</v>
      </c>
      <c r="N14" s="65"/>
      <c r="O14" s="65"/>
      <c r="P14" s="65">
        <v>3</v>
      </c>
      <c r="Q14" s="65"/>
      <c r="R14" s="65">
        <v>3</v>
      </c>
      <c r="S14" s="65"/>
      <c r="T14" s="65">
        <v>15</v>
      </c>
      <c r="U14" s="65"/>
      <c r="V14" s="65"/>
      <c r="W14" s="65">
        <v>3</v>
      </c>
      <c r="X14" s="65"/>
      <c r="Y14" s="65">
        <v>3</v>
      </c>
      <c r="Z14" s="65"/>
      <c r="AA14" s="65">
        <v>15</v>
      </c>
      <c r="AB14" s="65"/>
      <c r="AC14" s="65"/>
      <c r="AD14" s="65">
        <v>3</v>
      </c>
      <c r="AE14" s="65"/>
      <c r="AF14" s="65">
        <v>3</v>
      </c>
      <c r="AG14" s="65"/>
      <c r="AH14" s="65">
        <v>15</v>
      </c>
      <c r="AI14" s="65"/>
      <c r="AJ14" s="65"/>
      <c r="AK14" s="65">
        <v>3</v>
      </c>
      <c r="AL14" s="65"/>
      <c r="AM14" s="65">
        <v>3</v>
      </c>
      <c r="AN14" s="65"/>
      <c r="AO14" s="65">
        <v>15</v>
      </c>
      <c r="AP14" s="65"/>
      <c r="AQ14" s="65"/>
      <c r="AR14" s="65">
        <v>3</v>
      </c>
      <c r="AS14" s="65"/>
      <c r="AT14" s="65">
        <v>3</v>
      </c>
      <c r="AU14" s="65"/>
      <c r="AV14" s="65">
        <v>12</v>
      </c>
      <c r="AW14" s="65"/>
      <c r="AX14" s="65"/>
      <c r="AY14" s="65">
        <v>3</v>
      </c>
      <c r="AZ14" s="65"/>
      <c r="BA14" s="65">
        <v>3</v>
      </c>
      <c r="BB14" s="65"/>
      <c r="BC14" s="65">
        <v>12</v>
      </c>
      <c r="BD14" s="65"/>
      <c r="BE14" s="65"/>
      <c r="BF14" s="65">
        <v>3</v>
      </c>
      <c r="BG14" s="65"/>
      <c r="BH14" s="65">
        <v>3</v>
      </c>
      <c r="BI14" s="65"/>
      <c r="BJ14" s="65">
        <v>12</v>
      </c>
      <c r="BK14" s="65"/>
      <c r="BL14" s="65"/>
      <c r="BM14" s="65">
        <v>3</v>
      </c>
      <c r="BN14" s="65"/>
      <c r="BO14" s="65">
        <v>3</v>
      </c>
      <c r="BP14" s="65"/>
      <c r="BQ14" s="65">
        <v>12</v>
      </c>
      <c r="BR14" s="65"/>
      <c r="BS14" s="65"/>
      <c r="BT14" s="65">
        <v>3</v>
      </c>
      <c r="BU14" s="65"/>
      <c r="BV14" s="65">
        <v>3</v>
      </c>
      <c r="BW14" s="65"/>
      <c r="BX14" s="65">
        <v>12</v>
      </c>
      <c r="BY14" s="65"/>
      <c r="BZ14" s="65"/>
      <c r="CA14" s="65">
        <v>3</v>
      </c>
      <c r="CB14" s="65"/>
      <c r="CC14" s="65">
        <v>3</v>
      </c>
      <c r="CD14" s="65"/>
      <c r="CE14" s="65">
        <v>12</v>
      </c>
      <c r="CF14" s="65"/>
      <c r="CG14" s="65"/>
      <c r="CH14" s="65">
        <v>3</v>
      </c>
      <c r="CI14" s="65"/>
      <c r="CJ14" s="65">
        <v>3</v>
      </c>
      <c r="CK14" s="65"/>
      <c r="CL14" s="65">
        <v>12</v>
      </c>
      <c r="CM14" s="65"/>
      <c r="CN14" s="65"/>
      <c r="CO14" s="65">
        <v>3</v>
      </c>
      <c r="CP14" s="65"/>
      <c r="CQ14" s="65">
        <v>3</v>
      </c>
      <c r="CR14" s="65"/>
      <c r="CS14" s="65">
        <v>12</v>
      </c>
      <c r="CT14" s="65"/>
      <c r="CU14" s="65"/>
      <c r="CV14" s="65">
        <v>3</v>
      </c>
      <c r="CW14" s="65"/>
      <c r="CX14" s="65">
        <v>3</v>
      </c>
      <c r="CY14" s="65"/>
      <c r="CZ14" s="65">
        <v>12</v>
      </c>
      <c r="DA14" s="65"/>
      <c r="DB14" s="65"/>
      <c r="DC14" s="65">
        <v>3</v>
      </c>
      <c r="DD14" s="65"/>
      <c r="DE14" s="65">
        <v>3</v>
      </c>
      <c r="DF14" s="65"/>
      <c r="DG14" s="65">
        <v>10</v>
      </c>
      <c r="DH14" s="65"/>
      <c r="DI14" s="65"/>
      <c r="DJ14" s="65">
        <v>3</v>
      </c>
      <c r="DK14" s="65"/>
      <c r="DL14" s="65">
        <v>3</v>
      </c>
      <c r="DM14" s="65"/>
      <c r="DN14" s="65">
        <v>10</v>
      </c>
      <c r="DO14" s="65"/>
      <c r="DP14" s="65"/>
      <c r="DQ14" s="65">
        <v>3</v>
      </c>
      <c r="DR14" s="65"/>
      <c r="DS14" s="65">
        <v>3</v>
      </c>
      <c r="DT14" s="65"/>
      <c r="DU14" s="65">
        <v>10</v>
      </c>
      <c r="DV14" s="65"/>
      <c r="DW14" s="65"/>
      <c r="DX14" s="65">
        <v>3</v>
      </c>
      <c r="DY14" s="65"/>
      <c r="DZ14" s="65">
        <v>3</v>
      </c>
      <c r="EA14" s="65"/>
      <c r="EB14" s="65">
        <v>10</v>
      </c>
      <c r="EC14" s="65"/>
      <c r="ED14" s="65"/>
      <c r="EE14" s="65">
        <v>3</v>
      </c>
      <c r="EF14" s="65"/>
      <c r="EG14" s="65">
        <v>3</v>
      </c>
      <c r="EH14" s="65"/>
      <c r="EI14" s="65">
        <v>10</v>
      </c>
      <c r="EJ14" s="65"/>
      <c r="EK14" s="65"/>
      <c r="EL14" s="65">
        <v>3</v>
      </c>
      <c r="EM14" s="65"/>
      <c r="EN14" s="65">
        <v>3</v>
      </c>
      <c r="EO14" s="65"/>
      <c r="EP14" s="65"/>
      <c r="EQ14" s="65">
        <v>10</v>
      </c>
      <c r="ER14" s="65"/>
      <c r="ES14" s="65">
        <v>3</v>
      </c>
      <c r="ET14" s="65"/>
      <c r="EU14" s="65">
        <v>3</v>
      </c>
      <c r="EV14" s="65"/>
      <c r="EW14" s="68">
        <v>10</v>
      </c>
      <c r="EX14" s="64"/>
      <c r="EY14" s="65"/>
      <c r="EZ14" s="65">
        <v>3</v>
      </c>
      <c r="FA14" s="65"/>
      <c r="FB14" s="65">
        <v>3</v>
      </c>
      <c r="FC14" s="65"/>
      <c r="FD14" s="64">
        <v>8</v>
      </c>
      <c r="FE14" s="64"/>
      <c r="FF14" s="65"/>
      <c r="FG14" s="65">
        <v>3</v>
      </c>
      <c r="FH14" s="65"/>
      <c r="FI14" s="65">
        <v>3</v>
      </c>
      <c r="FJ14" s="65"/>
      <c r="FK14" s="64">
        <v>7</v>
      </c>
      <c r="FL14" s="64"/>
      <c r="FM14" s="65">
        <v>3</v>
      </c>
      <c r="FN14" s="65"/>
      <c r="FO14" s="65"/>
      <c r="FP14" s="65">
        <v>3</v>
      </c>
      <c r="FQ14" s="65"/>
      <c r="FR14" s="64">
        <v>7</v>
      </c>
      <c r="FS14" s="64"/>
      <c r="FT14" s="65"/>
      <c r="FU14" s="65"/>
      <c r="FV14" s="65">
        <v>3</v>
      </c>
      <c r="FW14" s="65"/>
      <c r="FX14" s="65">
        <v>3</v>
      </c>
      <c r="FY14" s="64"/>
      <c r="GA14" s="53"/>
      <c r="GB14" s="53"/>
    </row>
    <row r="15" spans="1:184" s="56" customFormat="1" ht="11.25" hidden="1" customHeight="1" x14ac:dyDescent="0.25">
      <c r="A15" s="54" t="s">
        <v>1</v>
      </c>
      <c r="B15" s="54"/>
      <c r="C15" s="54"/>
      <c r="D15" s="54"/>
      <c r="E15" s="55">
        <f ca="1">B$1-$FY$6</f>
        <v>95</v>
      </c>
      <c r="F15" s="55">
        <f t="shared" ref="F15:AK15" si="158">F$6-$FY$6</f>
        <v>175</v>
      </c>
      <c r="G15" s="55">
        <f t="shared" si="158"/>
        <v>174</v>
      </c>
      <c r="H15" s="55">
        <f t="shared" si="158"/>
        <v>173</v>
      </c>
      <c r="I15" s="55">
        <f t="shared" si="158"/>
        <v>172</v>
      </c>
      <c r="J15" s="55">
        <f t="shared" si="158"/>
        <v>171</v>
      </c>
      <c r="K15" s="55">
        <f t="shared" si="158"/>
        <v>170</v>
      </c>
      <c r="L15" s="55">
        <f t="shared" si="158"/>
        <v>169</v>
      </c>
      <c r="M15" s="55">
        <f t="shared" si="158"/>
        <v>168</v>
      </c>
      <c r="N15" s="55">
        <f t="shared" si="158"/>
        <v>167</v>
      </c>
      <c r="O15" s="55">
        <f t="shared" si="158"/>
        <v>166</v>
      </c>
      <c r="P15" s="55">
        <f t="shared" si="158"/>
        <v>165</v>
      </c>
      <c r="Q15" s="55">
        <f t="shared" si="158"/>
        <v>164</v>
      </c>
      <c r="R15" s="55">
        <f t="shared" si="158"/>
        <v>163</v>
      </c>
      <c r="S15" s="55">
        <f t="shared" si="158"/>
        <v>162</v>
      </c>
      <c r="T15" s="55">
        <f t="shared" si="158"/>
        <v>161</v>
      </c>
      <c r="U15" s="55">
        <f t="shared" si="158"/>
        <v>160</v>
      </c>
      <c r="V15" s="55">
        <f t="shared" si="158"/>
        <v>159</v>
      </c>
      <c r="W15" s="55">
        <f t="shared" si="158"/>
        <v>158</v>
      </c>
      <c r="X15" s="55">
        <f t="shared" si="158"/>
        <v>157</v>
      </c>
      <c r="Y15" s="55">
        <f t="shared" si="158"/>
        <v>156</v>
      </c>
      <c r="Z15" s="55">
        <f t="shared" si="158"/>
        <v>155</v>
      </c>
      <c r="AA15" s="55">
        <f t="shared" si="158"/>
        <v>154</v>
      </c>
      <c r="AB15" s="55">
        <f t="shared" si="158"/>
        <v>153</v>
      </c>
      <c r="AC15" s="55">
        <f t="shared" si="158"/>
        <v>152</v>
      </c>
      <c r="AD15" s="55">
        <f t="shared" si="158"/>
        <v>151</v>
      </c>
      <c r="AE15" s="55">
        <f t="shared" si="158"/>
        <v>150</v>
      </c>
      <c r="AF15" s="55">
        <f t="shared" si="158"/>
        <v>149</v>
      </c>
      <c r="AG15" s="55">
        <f t="shared" si="158"/>
        <v>148</v>
      </c>
      <c r="AH15" s="55">
        <f t="shared" si="158"/>
        <v>147</v>
      </c>
      <c r="AI15" s="55">
        <f t="shared" si="158"/>
        <v>146</v>
      </c>
      <c r="AJ15" s="55">
        <f t="shared" si="158"/>
        <v>145</v>
      </c>
      <c r="AK15" s="55">
        <f t="shared" si="158"/>
        <v>144</v>
      </c>
      <c r="AL15" s="55">
        <f t="shared" ref="AL15:BQ15" si="159">AL$6-$FY$6</f>
        <v>143</v>
      </c>
      <c r="AM15" s="55">
        <f t="shared" si="159"/>
        <v>142</v>
      </c>
      <c r="AN15" s="55">
        <f t="shared" si="159"/>
        <v>141</v>
      </c>
      <c r="AO15" s="55">
        <f t="shared" si="159"/>
        <v>140</v>
      </c>
      <c r="AP15" s="55">
        <f t="shared" si="159"/>
        <v>139</v>
      </c>
      <c r="AQ15" s="55">
        <f t="shared" si="159"/>
        <v>138</v>
      </c>
      <c r="AR15" s="55">
        <f t="shared" si="159"/>
        <v>137</v>
      </c>
      <c r="AS15" s="55">
        <f t="shared" si="159"/>
        <v>136</v>
      </c>
      <c r="AT15" s="55">
        <f t="shared" si="159"/>
        <v>135</v>
      </c>
      <c r="AU15" s="55">
        <f t="shared" si="159"/>
        <v>134</v>
      </c>
      <c r="AV15" s="55">
        <f t="shared" si="159"/>
        <v>133</v>
      </c>
      <c r="AW15" s="55">
        <f t="shared" si="159"/>
        <v>132</v>
      </c>
      <c r="AX15" s="55">
        <f t="shared" si="159"/>
        <v>131</v>
      </c>
      <c r="AY15" s="55">
        <f t="shared" si="159"/>
        <v>130</v>
      </c>
      <c r="AZ15" s="55">
        <f t="shared" si="159"/>
        <v>129</v>
      </c>
      <c r="BA15" s="55">
        <f t="shared" si="159"/>
        <v>128</v>
      </c>
      <c r="BB15" s="55">
        <f t="shared" si="159"/>
        <v>127</v>
      </c>
      <c r="BC15" s="55">
        <f t="shared" si="159"/>
        <v>126</v>
      </c>
      <c r="BD15" s="55">
        <f t="shared" si="159"/>
        <v>125</v>
      </c>
      <c r="BE15" s="55">
        <f t="shared" si="159"/>
        <v>124</v>
      </c>
      <c r="BF15" s="55">
        <f t="shared" si="159"/>
        <v>123</v>
      </c>
      <c r="BG15" s="55">
        <f t="shared" si="159"/>
        <v>122</v>
      </c>
      <c r="BH15" s="55">
        <f t="shared" si="159"/>
        <v>121</v>
      </c>
      <c r="BI15" s="55">
        <f t="shared" si="159"/>
        <v>120</v>
      </c>
      <c r="BJ15" s="55">
        <f t="shared" si="159"/>
        <v>119</v>
      </c>
      <c r="BK15" s="55">
        <f t="shared" si="159"/>
        <v>118</v>
      </c>
      <c r="BL15" s="55">
        <f t="shared" si="159"/>
        <v>117</v>
      </c>
      <c r="BM15" s="55">
        <f t="shared" si="159"/>
        <v>116</v>
      </c>
      <c r="BN15" s="55">
        <f t="shared" si="159"/>
        <v>115</v>
      </c>
      <c r="BO15" s="55">
        <f t="shared" si="159"/>
        <v>114</v>
      </c>
      <c r="BP15" s="55">
        <f t="shared" si="159"/>
        <v>113</v>
      </c>
      <c r="BQ15" s="55">
        <f t="shared" si="159"/>
        <v>112</v>
      </c>
      <c r="BR15" s="55">
        <f t="shared" ref="BR15:CW15" si="160">BR$6-$FY$6</f>
        <v>111</v>
      </c>
      <c r="BS15" s="55">
        <f t="shared" si="160"/>
        <v>110</v>
      </c>
      <c r="BT15" s="55">
        <f t="shared" si="160"/>
        <v>109</v>
      </c>
      <c r="BU15" s="55">
        <f t="shared" si="160"/>
        <v>108</v>
      </c>
      <c r="BV15" s="55">
        <f t="shared" si="160"/>
        <v>107</v>
      </c>
      <c r="BW15" s="55">
        <f t="shared" si="160"/>
        <v>106</v>
      </c>
      <c r="BX15" s="55">
        <f t="shared" si="160"/>
        <v>105</v>
      </c>
      <c r="BY15" s="55">
        <f t="shared" si="160"/>
        <v>104</v>
      </c>
      <c r="BZ15" s="55">
        <f t="shared" si="160"/>
        <v>103</v>
      </c>
      <c r="CA15" s="55">
        <f t="shared" si="160"/>
        <v>102</v>
      </c>
      <c r="CB15" s="55">
        <f t="shared" si="160"/>
        <v>101</v>
      </c>
      <c r="CC15" s="55">
        <f t="shared" si="160"/>
        <v>100</v>
      </c>
      <c r="CD15" s="55">
        <f t="shared" si="160"/>
        <v>99</v>
      </c>
      <c r="CE15" s="55">
        <f t="shared" si="160"/>
        <v>98</v>
      </c>
      <c r="CF15" s="55">
        <f t="shared" si="160"/>
        <v>97</v>
      </c>
      <c r="CG15" s="55">
        <f t="shared" si="160"/>
        <v>96</v>
      </c>
      <c r="CH15" s="55">
        <f t="shared" si="160"/>
        <v>95</v>
      </c>
      <c r="CI15" s="55">
        <f t="shared" si="160"/>
        <v>94</v>
      </c>
      <c r="CJ15" s="55">
        <f t="shared" si="160"/>
        <v>93</v>
      </c>
      <c r="CK15" s="55">
        <f t="shared" si="160"/>
        <v>92</v>
      </c>
      <c r="CL15" s="55">
        <f t="shared" si="160"/>
        <v>91</v>
      </c>
      <c r="CM15" s="55">
        <f t="shared" si="160"/>
        <v>90</v>
      </c>
      <c r="CN15" s="55">
        <f t="shared" si="160"/>
        <v>89</v>
      </c>
      <c r="CO15" s="55">
        <f t="shared" si="160"/>
        <v>88</v>
      </c>
      <c r="CP15" s="55">
        <f t="shared" si="160"/>
        <v>87</v>
      </c>
      <c r="CQ15" s="55">
        <f t="shared" si="160"/>
        <v>86</v>
      </c>
      <c r="CR15" s="55">
        <f t="shared" si="160"/>
        <v>85</v>
      </c>
      <c r="CS15" s="55">
        <f t="shared" si="160"/>
        <v>84</v>
      </c>
      <c r="CT15" s="55">
        <f t="shared" si="160"/>
        <v>83</v>
      </c>
      <c r="CU15" s="55">
        <f t="shared" si="160"/>
        <v>82</v>
      </c>
      <c r="CV15" s="55">
        <f t="shared" si="160"/>
        <v>81</v>
      </c>
      <c r="CW15" s="55">
        <f t="shared" si="160"/>
        <v>80</v>
      </c>
      <c r="CX15" s="55">
        <f t="shared" ref="CX15:EC15" si="161">CX$6-$FY$6</f>
        <v>79</v>
      </c>
      <c r="CY15" s="55">
        <f t="shared" si="161"/>
        <v>78</v>
      </c>
      <c r="CZ15" s="55">
        <f t="shared" si="161"/>
        <v>77</v>
      </c>
      <c r="DA15" s="55">
        <f t="shared" si="161"/>
        <v>76</v>
      </c>
      <c r="DB15" s="55">
        <f t="shared" si="161"/>
        <v>75</v>
      </c>
      <c r="DC15" s="55">
        <f t="shared" si="161"/>
        <v>74</v>
      </c>
      <c r="DD15" s="55">
        <f t="shared" si="161"/>
        <v>73</v>
      </c>
      <c r="DE15" s="55">
        <f t="shared" si="161"/>
        <v>72</v>
      </c>
      <c r="DF15" s="55">
        <f t="shared" si="161"/>
        <v>71</v>
      </c>
      <c r="DG15" s="55">
        <f t="shared" si="161"/>
        <v>70</v>
      </c>
      <c r="DH15" s="55">
        <f t="shared" si="161"/>
        <v>69</v>
      </c>
      <c r="DI15" s="55">
        <f t="shared" si="161"/>
        <v>68</v>
      </c>
      <c r="DJ15" s="55">
        <f t="shared" si="161"/>
        <v>67</v>
      </c>
      <c r="DK15" s="55">
        <f t="shared" si="161"/>
        <v>66</v>
      </c>
      <c r="DL15" s="55">
        <f t="shared" si="161"/>
        <v>65</v>
      </c>
      <c r="DM15" s="55">
        <f t="shared" si="161"/>
        <v>64</v>
      </c>
      <c r="DN15" s="55">
        <f t="shared" si="161"/>
        <v>63</v>
      </c>
      <c r="DO15" s="74">
        <f t="shared" si="161"/>
        <v>62</v>
      </c>
      <c r="DP15" s="74">
        <f t="shared" si="161"/>
        <v>61</v>
      </c>
      <c r="DQ15" s="74">
        <f t="shared" si="161"/>
        <v>60</v>
      </c>
      <c r="DR15" s="74">
        <f t="shared" si="161"/>
        <v>59</v>
      </c>
      <c r="DS15" s="55">
        <f t="shared" si="161"/>
        <v>58</v>
      </c>
      <c r="DT15" s="55">
        <f t="shared" si="161"/>
        <v>57</v>
      </c>
      <c r="DU15" s="55">
        <f t="shared" si="161"/>
        <v>56</v>
      </c>
      <c r="DV15" s="55">
        <f t="shared" si="161"/>
        <v>55</v>
      </c>
      <c r="DW15" s="55">
        <f t="shared" si="161"/>
        <v>54</v>
      </c>
      <c r="DX15" s="55">
        <f t="shared" si="161"/>
        <v>53</v>
      </c>
      <c r="DY15" s="55">
        <f t="shared" si="161"/>
        <v>52</v>
      </c>
      <c r="DZ15" s="55">
        <f t="shared" si="161"/>
        <v>51</v>
      </c>
      <c r="EA15" s="55">
        <f t="shared" si="161"/>
        <v>50</v>
      </c>
      <c r="EB15" s="55">
        <f t="shared" si="161"/>
        <v>49</v>
      </c>
      <c r="EC15" s="55">
        <f t="shared" si="161"/>
        <v>48</v>
      </c>
      <c r="ED15" s="55">
        <f t="shared" ref="ED15:ES15" si="162">ED$6-$FY$6</f>
        <v>47</v>
      </c>
      <c r="EE15" s="55">
        <f t="shared" si="162"/>
        <v>46</v>
      </c>
      <c r="EF15" s="55">
        <f t="shared" si="162"/>
        <v>45</v>
      </c>
      <c r="EG15" s="55">
        <f t="shared" si="162"/>
        <v>44</v>
      </c>
      <c r="EH15" s="55">
        <f t="shared" si="162"/>
        <v>43</v>
      </c>
      <c r="EI15" s="55">
        <f t="shared" si="162"/>
        <v>42</v>
      </c>
      <c r="EJ15" s="55">
        <f t="shared" si="162"/>
        <v>41</v>
      </c>
      <c r="EK15" s="55">
        <f t="shared" si="162"/>
        <v>40</v>
      </c>
      <c r="EL15" s="55">
        <f t="shared" si="162"/>
        <v>39</v>
      </c>
      <c r="EM15" s="55">
        <f t="shared" si="162"/>
        <v>38</v>
      </c>
      <c r="EN15" s="55">
        <f t="shared" si="162"/>
        <v>37</v>
      </c>
      <c r="EO15" s="55">
        <f t="shared" si="162"/>
        <v>36</v>
      </c>
      <c r="EP15" s="55">
        <f t="shared" si="162"/>
        <v>35</v>
      </c>
      <c r="EQ15" s="55">
        <f t="shared" si="162"/>
        <v>34</v>
      </c>
      <c r="ER15" s="55">
        <f t="shared" si="162"/>
        <v>33</v>
      </c>
      <c r="ES15" s="55">
        <f t="shared" si="162"/>
        <v>32</v>
      </c>
      <c r="ET15" s="55">
        <f t="shared" ref="ET15:FX15" si="163">ET$6-$FY$6</f>
        <v>31</v>
      </c>
      <c r="EU15" s="55">
        <f t="shared" si="163"/>
        <v>30</v>
      </c>
      <c r="EV15" s="55">
        <f t="shared" si="163"/>
        <v>29</v>
      </c>
      <c r="EW15" s="55">
        <f t="shared" si="163"/>
        <v>28</v>
      </c>
      <c r="EX15" s="55">
        <f t="shared" si="163"/>
        <v>27</v>
      </c>
      <c r="EY15" s="55">
        <f t="shared" si="163"/>
        <v>26</v>
      </c>
      <c r="EZ15" s="55">
        <f t="shared" si="163"/>
        <v>25</v>
      </c>
      <c r="FA15" s="55">
        <f t="shared" si="163"/>
        <v>24</v>
      </c>
      <c r="FB15" s="55">
        <f t="shared" si="163"/>
        <v>23</v>
      </c>
      <c r="FC15" s="55">
        <f t="shared" si="163"/>
        <v>22</v>
      </c>
      <c r="FD15" s="55">
        <f t="shared" si="163"/>
        <v>21</v>
      </c>
      <c r="FE15" s="55">
        <f t="shared" si="163"/>
        <v>20</v>
      </c>
      <c r="FF15" s="55">
        <f t="shared" si="163"/>
        <v>19</v>
      </c>
      <c r="FG15" s="55">
        <f t="shared" si="163"/>
        <v>18</v>
      </c>
      <c r="FH15" s="55">
        <f t="shared" si="163"/>
        <v>17</v>
      </c>
      <c r="FI15" s="55">
        <f t="shared" si="163"/>
        <v>16</v>
      </c>
      <c r="FJ15" s="55">
        <f t="shared" si="163"/>
        <v>15</v>
      </c>
      <c r="FK15" s="55">
        <f t="shared" si="163"/>
        <v>14</v>
      </c>
      <c r="FL15" s="55">
        <f t="shared" si="163"/>
        <v>13</v>
      </c>
      <c r="FM15" s="55">
        <f t="shared" si="163"/>
        <v>12</v>
      </c>
      <c r="FN15" s="55">
        <f t="shared" si="163"/>
        <v>11</v>
      </c>
      <c r="FO15" s="55">
        <f t="shared" si="163"/>
        <v>10</v>
      </c>
      <c r="FP15" s="55">
        <f t="shared" si="163"/>
        <v>9</v>
      </c>
      <c r="FQ15" s="55">
        <f t="shared" si="163"/>
        <v>8</v>
      </c>
      <c r="FR15" s="55">
        <f t="shared" si="163"/>
        <v>7</v>
      </c>
      <c r="FS15" s="55">
        <f t="shared" si="163"/>
        <v>6</v>
      </c>
      <c r="FT15" s="55">
        <f t="shared" si="163"/>
        <v>5</v>
      </c>
      <c r="FU15" s="55">
        <f t="shared" si="163"/>
        <v>4</v>
      </c>
      <c r="FV15" s="55">
        <f t="shared" si="163"/>
        <v>3</v>
      </c>
      <c r="FW15" s="55">
        <f t="shared" si="163"/>
        <v>2</v>
      </c>
      <c r="FX15" s="55">
        <f t="shared" si="163"/>
        <v>1</v>
      </c>
      <c r="FY15" s="5"/>
      <c r="FZ15" s="5"/>
    </row>
    <row r="16" spans="1:184" s="56" customFormat="1" ht="11.25" hidden="1" customHeight="1" x14ac:dyDescent="0.25">
      <c r="A16" s="54" t="s">
        <v>20</v>
      </c>
      <c r="B16" s="54"/>
      <c r="C16" s="54"/>
      <c r="D16" s="54"/>
      <c r="E16" s="57">
        <f ca="1">WEEKDAY(B$1,2)</f>
        <v>4</v>
      </c>
      <c r="F16" s="57">
        <f t="shared" ref="F16:L16" si="164">WEEKDAY(F$6,2)</f>
        <v>7</v>
      </c>
      <c r="G16" s="57">
        <f t="shared" si="164"/>
        <v>6</v>
      </c>
      <c r="H16" s="57">
        <f t="shared" si="164"/>
        <v>5</v>
      </c>
      <c r="I16" s="57">
        <f t="shared" si="164"/>
        <v>4</v>
      </c>
      <c r="J16" s="57">
        <f t="shared" si="164"/>
        <v>3</v>
      </c>
      <c r="K16" s="57">
        <f t="shared" si="164"/>
        <v>2</v>
      </c>
      <c r="L16" s="57">
        <f t="shared" si="164"/>
        <v>1</v>
      </c>
      <c r="M16" s="57">
        <f t="shared" ref="M16:ES16" si="165">WEEKDAY(M$6,2)</f>
        <v>7</v>
      </c>
      <c r="N16" s="57">
        <f t="shared" si="165"/>
        <v>6</v>
      </c>
      <c r="O16" s="57">
        <f t="shared" si="165"/>
        <v>5</v>
      </c>
      <c r="P16" s="57">
        <f t="shared" si="165"/>
        <v>4</v>
      </c>
      <c r="Q16" s="57">
        <f t="shared" si="165"/>
        <v>3</v>
      </c>
      <c r="R16" s="57">
        <f t="shared" si="165"/>
        <v>2</v>
      </c>
      <c r="S16" s="57">
        <f t="shared" si="165"/>
        <v>1</v>
      </c>
      <c r="T16" s="57">
        <f t="shared" si="165"/>
        <v>7</v>
      </c>
      <c r="U16" s="57">
        <f t="shared" si="165"/>
        <v>6</v>
      </c>
      <c r="V16" s="57">
        <f t="shared" si="165"/>
        <v>5</v>
      </c>
      <c r="W16" s="57">
        <f t="shared" si="165"/>
        <v>4</v>
      </c>
      <c r="X16" s="57">
        <f t="shared" si="165"/>
        <v>3</v>
      </c>
      <c r="Y16" s="57">
        <f t="shared" si="165"/>
        <v>2</v>
      </c>
      <c r="Z16" s="57">
        <f t="shared" si="165"/>
        <v>1</v>
      </c>
      <c r="AA16" s="57">
        <f t="shared" si="165"/>
        <v>7</v>
      </c>
      <c r="AB16" s="57">
        <f t="shared" si="165"/>
        <v>6</v>
      </c>
      <c r="AC16" s="57">
        <f t="shared" si="165"/>
        <v>5</v>
      </c>
      <c r="AD16" s="57">
        <f t="shared" si="165"/>
        <v>4</v>
      </c>
      <c r="AE16" s="57">
        <f t="shared" si="165"/>
        <v>3</v>
      </c>
      <c r="AF16" s="57">
        <f t="shared" si="165"/>
        <v>2</v>
      </c>
      <c r="AG16" s="57">
        <f t="shared" si="165"/>
        <v>1</v>
      </c>
      <c r="AH16" s="57">
        <f t="shared" si="165"/>
        <v>7</v>
      </c>
      <c r="AI16" s="57">
        <f t="shared" si="165"/>
        <v>6</v>
      </c>
      <c r="AJ16" s="57">
        <f t="shared" si="165"/>
        <v>5</v>
      </c>
      <c r="AK16" s="57">
        <f t="shared" si="165"/>
        <v>4</v>
      </c>
      <c r="AL16" s="57">
        <f t="shared" si="165"/>
        <v>3</v>
      </c>
      <c r="AM16" s="57">
        <f t="shared" si="165"/>
        <v>2</v>
      </c>
      <c r="AN16" s="57">
        <f t="shared" si="165"/>
        <v>1</v>
      </c>
      <c r="AO16" s="57">
        <f t="shared" si="165"/>
        <v>7</v>
      </c>
      <c r="AP16" s="57">
        <f t="shared" si="165"/>
        <v>6</v>
      </c>
      <c r="AQ16" s="57">
        <f t="shared" si="165"/>
        <v>5</v>
      </c>
      <c r="AR16" s="57">
        <f t="shared" si="165"/>
        <v>4</v>
      </c>
      <c r="AS16" s="57">
        <f t="shared" si="165"/>
        <v>3</v>
      </c>
      <c r="AT16" s="57">
        <f t="shared" si="165"/>
        <v>2</v>
      </c>
      <c r="AU16" s="57">
        <f t="shared" si="165"/>
        <v>1</v>
      </c>
      <c r="AV16" s="57">
        <f t="shared" si="165"/>
        <v>7</v>
      </c>
      <c r="AW16" s="57">
        <f t="shared" si="165"/>
        <v>6</v>
      </c>
      <c r="AX16" s="57">
        <f t="shared" si="165"/>
        <v>5</v>
      </c>
      <c r="AY16" s="57">
        <f t="shared" si="165"/>
        <v>4</v>
      </c>
      <c r="AZ16" s="57">
        <f t="shared" si="165"/>
        <v>3</v>
      </c>
      <c r="BA16" s="57">
        <f t="shared" si="165"/>
        <v>2</v>
      </c>
      <c r="BB16" s="57">
        <f t="shared" si="165"/>
        <v>1</v>
      </c>
      <c r="BC16" s="57">
        <f t="shared" si="165"/>
        <v>7</v>
      </c>
      <c r="BD16" s="57">
        <f t="shared" si="165"/>
        <v>6</v>
      </c>
      <c r="BE16" s="57">
        <f t="shared" si="165"/>
        <v>5</v>
      </c>
      <c r="BF16" s="57">
        <f t="shared" si="165"/>
        <v>4</v>
      </c>
      <c r="BG16" s="57">
        <f t="shared" si="165"/>
        <v>3</v>
      </c>
      <c r="BH16" s="57">
        <f t="shared" si="165"/>
        <v>2</v>
      </c>
      <c r="BI16" s="57">
        <f t="shared" si="165"/>
        <v>1</v>
      </c>
      <c r="BJ16" s="57">
        <f t="shared" si="165"/>
        <v>7</v>
      </c>
      <c r="BK16" s="57">
        <f t="shared" si="165"/>
        <v>6</v>
      </c>
      <c r="BL16" s="57">
        <f t="shared" si="165"/>
        <v>5</v>
      </c>
      <c r="BM16" s="57">
        <f t="shared" si="165"/>
        <v>4</v>
      </c>
      <c r="BN16" s="57">
        <f t="shared" si="165"/>
        <v>3</v>
      </c>
      <c r="BO16" s="57">
        <f t="shared" si="165"/>
        <v>2</v>
      </c>
      <c r="BP16" s="57">
        <f t="shared" si="165"/>
        <v>1</v>
      </c>
      <c r="BQ16" s="57">
        <f t="shared" si="165"/>
        <v>7</v>
      </c>
      <c r="BR16" s="57">
        <f t="shared" si="165"/>
        <v>6</v>
      </c>
      <c r="BS16" s="57">
        <f t="shared" si="165"/>
        <v>5</v>
      </c>
      <c r="BT16" s="57">
        <f t="shared" si="165"/>
        <v>4</v>
      </c>
      <c r="BU16" s="57">
        <f t="shared" si="165"/>
        <v>3</v>
      </c>
      <c r="BV16" s="57">
        <f t="shared" si="165"/>
        <v>2</v>
      </c>
      <c r="BW16" s="57">
        <f t="shared" si="165"/>
        <v>1</v>
      </c>
      <c r="BX16" s="57">
        <f t="shared" si="165"/>
        <v>7</v>
      </c>
      <c r="BY16" s="57">
        <f t="shared" si="165"/>
        <v>6</v>
      </c>
      <c r="BZ16" s="57">
        <f t="shared" si="165"/>
        <v>5</v>
      </c>
      <c r="CA16" s="57">
        <f t="shared" si="165"/>
        <v>4</v>
      </c>
      <c r="CB16" s="57">
        <f t="shared" si="165"/>
        <v>3</v>
      </c>
      <c r="CC16" s="57">
        <f t="shared" si="165"/>
        <v>2</v>
      </c>
      <c r="CD16" s="57">
        <f t="shared" si="165"/>
        <v>1</v>
      </c>
      <c r="CE16" s="57">
        <f t="shared" si="165"/>
        <v>7</v>
      </c>
      <c r="CF16" s="57">
        <f t="shared" si="165"/>
        <v>6</v>
      </c>
      <c r="CG16" s="57">
        <f t="shared" si="165"/>
        <v>5</v>
      </c>
      <c r="CH16" s="57">
        <f t="shared" si="165"/>
        <v>4</v>
      </c>
      <c r="CI16" s="57">
        <f t="shared" si="165"/>
        <v>3</v>
      </c>
      <c r="CJ16" s="57">
        <f t="shared" si="165"/>
        <v>2</v>
      </c>
      <c r="CK16" s="57">
        <f t="shared" si="165"/>
        <v>1</v>
      </c>
      <c r="CL16" s="57">
        <f t="shared" si="165"/>
        <v>7</v>
      </c>
      <c r="CM16" s="57">
        <f t="shared" si="165"/>
        <v>6</v>
      </c>
      <c r="CN16" s="57">
        <f t="shared" si="165"/>
        <v>5</v>
      </c>
      <c r="CO16" s="57">
        <f t="shared" si="165"/>
        <v>4</v>
      </c>
      <c r="CP16" s="57">
        <f t="shared" si="165"/>
        <v>3</v>
      </c>
      <c r="CQ16" s="57">
        <f t="shared" si="165"/>
        <v>2</v>
      </c>
      <c r="CR16" s="57">
        <f t="shared" si="165"/>
        <v>1</v>
      </c>
      <c r="CS16" s="57">
        <f t="shared" si="165"/>
        <v>7</v>
      </c>
      <c r="CT16" s="57">
        <f t="shared" si="165"/>
        <v>6</v>
      </c>
      <c r="CU16" s="57">
        <f t="shared" si="165"/>
        <v>5</v>
      </c>
      <c r="CV16" s="57">
        <f t="shared" si="165"/>
        <v>4</v>
      </c>
      <c r="CW16" s="57">
        <f t="shared" si="165"/>
        <v>3</v>
      </c>
      <c r="CX16" s="57">
        <f t="shared" si="165"/>
        <v>2</v>
      </c>
      <c r="CY16" s="57">
        <f t="shared" si="165"/>
        <v>1</v>
      </c>
      <c r="CZ16" s="57">
        <f t="shared" si="165"/>
        <v>7</v>
      </c>
      <c r="DA16" s="57">
        <f t="shared" si="165"/>
        <v>6</v>
      </c>
      <c r="DB16" s="57">
        <f t="shared" si="165"/>
        <v>5</v>
      </c>
      <c r="DC16" s="57">
        <f t="shared" si="165"/>
        <v>4</v>
      </c>
      <c r="DD16" s="57">
        <f t="shared" si="165"/>
        <v>3</v>
      </c>
      <c r="DE16" s="57">
        <f t="shared" si="165"/>
        <v>2</v>
      </c>
      <c r="DF16" s="57">
        <f t="shared" si="165"/>
        <v>1</v>
      </c>
      <c r="DG16" s="57">
        <f t="shared" si="165"/>
        <v>7</v>
      </c>
      <c r="DH16" s="57">
        <f t="shared" si="165"/>
        <v>6</v>
      </c>
      <c r="DI16" s="57">
        <f t="shared" si="165"/>
        <v>5</v>
      </c>
      <c r="DJ16" s="57">
        <f t="shared" si="165"/>
        <v>4</v>
      </c>
      <c r="DK16" s="57">
        <f t="shared" si="165"/>
        <v>3</v>
      </c>
      <c r="DL16" s="57">
        <f t="shared" si="165"/>
        <v>2</v>
      </c>
      <c r="DM16" s="57">
        <f t="shared" si="165"/>
        <v>1</v>
      </c>
      <c r="DN16" s="57">
        <f t="shared" si="165"/>
        <v>7</v>
      </c>
      <c r="DO16" s="57">
        <f t="shared" si="165"/>
        <v>6</v>
      </c>
      <c r="DP16" s="57">
        <f t="shared" si="165"/>
        <v>5</v>
      </c>
      <c r="DQ16" s="57">
        <f t="shared" si="165"/>
        <v>4</v>
      </c>
      <c r="DR16" s="57">
        <f t="shared" si="165"/>
        <v>3</v>
      </c>
      <c r="DS16" s="57">
        <f t="shared" si="165"/>
        <v>2</v>
      </c>
      <c r="DT16" s="57">
        <f t="shared" si="165"/>
        <v>1</v>
      </c>
      <c r="DU16" s="57">
        <f t="shared" si="165"/>
        <v>7</v>
      </c>
      <c r="DV16" s="57">
        <f t="shared" si="165"/>
        <v>6</v>
      </c>
      <c r="DW16" s="57">
        <f t="shared" si="165"/>
        <v>5</v>
      </c>
      <c r="DX16" s="57">
        <f t="shared" si="165"/>
        <v>4</v>
      </c>
      <c r="DY16" s="57">
        <f t="shared" si="165"/>
        <v>3</v>
      </c>
      <c r="DZ16" s="57">
        <f t="shared" si="165"/>
        <v>2</v>
      </c>
      <c r="EA16" s="57">
        <f t="shared" si="165"/>
        <v>1</v>
      </c>
      <c r="EB16" s="57">
        <f t="shared" si="165"/>
        <v>7</v>
      </c>
      <c r="EC16" s="57">
        <f t="shared" si="165"/>
        <v>6</v>
      </c>
      <c r="ED16" s="57">
        <f t="shared" si="165"/>
        <v>5</v>
      </c>
      <c r="EE16" s="57">
        <f t="shared" si="165"/>
        <v>4</v>
      </c>
      <c r="EF16" s="57">
        <f t="shared" si="165"/>
        <v>3</v>
      </c>
      <c r="EG16" s="57">
        <f t="shared" si="165"/>
        <v>2</v>
      </c>
      <c r="EH16" s="57">
        <f t="shared" si="165"/>
        <v>1</v>
      </c>
      <c r="EI16" s="57">
        <f t="shared" si="165"/>
        <v>7</v>
      </c>
      <c r="EJ16" s="57">
        <f t="shared" si="165"/>
        <v>6</v>
      </c>
      <c r="EK16" s="57">
        <f t="shared" si="165"/>
        <v>5</v>
      </c>
      <c r="EL16" s="57">
        <f t="shared" si="165"/>
        <v>4</v>
      </c>
      <c r="EM16" s="57">
        <f t="shared" si="165"/>
        <v>3</v>
      </c>
      <c r="EN16" s="57">
        <f t="shared" si="165"/>
        <v>2</v>
      </c>
      <c r="EO16" s="57">
        <f t="shared" si="165"/>
        <v>1</v>
      </c>
      <c r="EP16" s="57">
        <f t="shared" si="165"/>
        <v>7</v>
      </c>
      <c r="EQ16" s="57">
        <f t="shared" si="165"/>
        <v>6</v>
      </c>
      <c r="ER16" s="57">
        <f t="shared" si="165"/>
        <v>5</v>
      </c>
      <c r="ES16" s="57">
        <f t="shared" si="165"/>
        <v>4</v>
      </c>
      <c r="ET16" s="57">
        <f t="shared" ref="ET16:FX16" si="166">WEEKDAY(ET$6,2)</f>
        <v>3</v>
      </c>
      <c r="EU16" s="57">
        <f t="shared" si="166"/>
        <v>2</v>
      </c>
      <c r="EV16" s="57">
        <f t="shared" si="166"/>
        <v>1</v>
      </c>
      <c r="EW16" s="57">
        <f t="shared" si="166"/>
        <v>7</v>
      </c>
      <c r="EX16" s="57">
        <f t="shared" si="166"/>
        <v>6</v>
      </c>
      <c r="EY16" s="57">
        <f t="shared" si="166"/>
        <v>5</v>
      </c>
      <c r="EZ16" s="57">
        <f t="shared" si="166"/>
        <v>4</v>
      </c>
      <c r="FA16" s="57">
        <f t="shared" si="166"/>
        <v>3</v>
      </c>
      <c r="FB16" s="57">
        <f t="shared" si="166"/>
        <v>2</v>
      </c>
      <c r="FC16" s="57">
        <f t="shared" si="166"/>
        <v>1</v>
      </c>
      <c r="FD16" s="57">
        <f t="shared" si="166"/>
        <v>7</v>
      </c>
      <c r="FE16" s="57">
        <f t="shared" si="166"/>
        <v>6</v>
      </c>
      <c r="FF16" s="57">
        <f t="shared" si="166"/>
        <v>5</v>
      </c>
      <c r="FG16" s="57">
        <f t="shared" si="166"/>
        <v>4</v>
      </c>
      <c r="FH16" s="57">
        <f t="shared" si="166"/>
        <v>3</v>
      </c>
      <c r="FI16" s="57">
        <f t="shared" si="166"/>
        <v>2</v>
      </c>
      <c r="FJ16" s="57">
        <f t="shared" si="166"/>
        <v>1</v>
      </c>
      <c r="FK16" s="57">
        <f t="shared" si="166"/>
        <v>7</v>
      </c>
      <c r="FL16" s="57">
        <f t="shared" si="166"/>
        <v>6</v>
      </c>
      <c r="FM16" s="57">
        <f t="shared" si="166"/>
        <v>5</v>
      </c>
      <c r="FN16" s="57">
        <f t="shared" si="166"/>
        <v>4</v>
      </c>
      <c r="FO16" s="57">
        <f t="shared" si="166"/>
        <v>3</v>
      </c>
      <c r="FP16" s="57">
        <f t="shared" si="166"/>
        <v>2</v>
      </c>
      <c r="FQ16" s="57">
        <f t="shared" si="166"/>
        <v>1</v>
      </c>
      <c r="FR16" s="57">
        <f t="shared" si="166"/>
        <v>7</v>
      </c>
      <c r="FS16" s="57">
        <f t="shared" si="166"/>
        <v>6</v>
      </c>
      <c r="FT16" s="57">
        <f t="shared" si="166"/>
        <v>5</v>
      </c>
      <c r="FU16" s="57">
        <f t="shared" si="166"/>
        <v>4</v>
      </c>
      <c r="FV16" s="57">
        <f t="shared" si="166"/>
        <v>3</v>
      </c>
      <c r="FW16" s="57">
        <f t="shared" si="166"/>
        <v>2</v>
      </c>
      <c r="FX16" s="57">
        <f t="shared" si="166"/>
        <v>1</v>
      </c>
      <c r="FY16" s="5"/>
      <c r="FZ16" s="5"/>
    </row>
    <row r="17" spans="1:182" s="56" customFormat="1" ht="11.25" hidden="1" customHeight="1" x14ac:dyDescent="0.25">
      <c r="A17" s="54" t="s">
        <v>7</v>
      </c>
      <c r="B17" s="54"/>
      <c r="C17" s="54"/>
      <c r="D17" s="54"/>
      <c r="E17" s="58">
        <f ca="1">IF(B1&gt;0,IF(AND(E19=1,DAY(B1)&lt;E16),WEEKNUM(DATE(E20-1,12,31),2),WEEKNUM(B1,2)),"")</f>
        <v>6</v>
      </c>
      <c r="F17" s="58">
        <f t="shared" ref="F17:L17" si="167">IF(F6&gt;0,IF(AND(F19=1,DAY(F6)&lt;F16),WEEKNUM(DATE(F20-1,12,31),2),WEEKNUM(F6,2)),"")</f>
        <v>17</v>
      </c>
      <c r="G17" s="58">
        <f t="shared" si="167"/>
        <v>17</v>
      </c>
      <c r="H17" s="58">
        <f t="shared" si="167"/>
        <v>17</v>
      </c>
      <c r="I17" s="58">
        <f t="shared" si="167"/>
        <v>17</v>
      </c>
      <c r="J17" s="58">
        <f t="shared" si="167"/>
        <v>17</v>
      </c>
      <c r="K17" s="58">
        <f t="shared" si="167"/>
        <v>17</v>
      </c>
      <c r="L17" s="58">
        <f t="shared" si="167"/>
        <v>17</v>
      </c>
      <c r="M17" s="58">
        <f t="shared" ref="M17:S17" si="168">IF(M6&gt;0,IF(AND(M19=1,DAY(M6)&lt;M16),WEEKNUM(DATE(M20-1,12,31),2),WEEKNUM(M6,2)),"")</f>
        <v>16</v>
      </c>
      <c r="N17" s="58">
        <f t="shared" si="168"/>
        <v>16</v>
      </c>
      <c r="O17" s="58">
        <f t="shared" si="168"/>
        <v>16</v>
      </c>
      <c r="P17" s="58">
        <f t="shared" si="168"/>
        <v>16</v>
      </c>
      <c r="Q17" s="58">
        <f t="shared" si="168"/>
        <v>16</v>
      </c>
      <c r="R17" s="58">
        <f t="shared" si="168"/>
        <v>16</v>
      </c>
      <c r="S17" s="58">
        <f t="shared" si="168"/>
        <v>16</v>
      </c>
      <c r="T17" s="58">
        <f t="shared" ref="T17:Z17" si="169">IF(T6&gt;0,IF(AND(T19=1,DAY(T6)&lt;T16),WEEKNUM(DATE(T20-1,12,31),2),WEEKNUM(T6,2)),"")</f>
        <v>15</v>
      </c>
      <c r="U17" s="58">
        <f t="shared" si="169"/>
        <v>15</v>
      </c>
      <c r="V17" s="58">
        <f t="shared" si="169"/>
        <v>15</v>
      </c>
      <c r="W17" s="58">
        <f t="shared" si="169"/>
        <v>15</v>
      </c>
      <c r="X17" s="58">
        <f t="shared" si="169"/>
        <v>15</v>
      </c>
      <c r="Y17" s="58">
        <f t="shared" si="169"/>
        <v>15</v>
      </c>
      <c r="Z17" s="58">
        <f t="shared" si="169"/>
        <v>15</v>
      </c>
      <c r="AA17" s="58">
        <f t="shared" ref="AA17:DL17" si="170">IF(AA6&gt;0,IF(AND(AA19=1,DAY(AA6)&lt;AA16),WEEKNUM(DATE(AA20-1,12,31),2),WEEKNUM(AA6,2)),"")</f>
        <v>14</v>
      </c>
      <c r="AB17" s="58">
        <f t="shared" si="170"/>
        <v>14</v>
      </c>
      <c r="AC17" s="58">
        <f t="shared" si="170"/>
        <v>14</v>
      </c>
      <c r="AD17" s="58">
        <f t="shared" si="170"/>
        <v>14</v>
      </c>
      <c r="AE17" s="58">
        <f t="shared" si="170"/>
        <v>14</v>
      </c>
      <c r="AF17" s="58">
        <f t="shared" si="170"/>
        <v>14</v>
      </c>
      <c r="AG17" s="58">
        <f t="shared" si="170"/>
        <v>14</v>
      </c>
      <c r="AH17" s="58">
        <f t="shared" ref="AH17:AN17" si="171">IF(AH6&gt;0,IF(AND(AH19=1,DAY(AH6)&lt;AH16),WEEKNUM(DATE(AH20-1,12,31),2),WEEKNUM(AH6,2)),"")</f>
        <v>13</v>
      </c>
      <c r="AI17" s="58">
        <f t="shared" si="171"/>
        <v>13</v>
      </c>
      <c r="AJ17" s="58">
        <f t="shared" si="171"/>
        <v>13</v>
      </c>
      <c r="AK17" s="58">
        <f t="shared" si="171"/>
        <v>13</v>
      </c>
      <c r="AL17" s="58">
        <f t="shared" si="171"/>
        <v>13</v>
      </c>
      <c r="AM17" s="58">
        <f t="shared" si="171"/>
        <v>13</v>
      </c>
      <c r="AN17" s="58">
        <f t="shared" si="171"/>
        <v>13</v>
      </c>
      <c r="AO17" s="58">
        <f t="shared" ref="AO17:AU17" si="172">IF(AO6&gt;0,IF(AND(AO19=1,DAY(AO6)&lt;AO16),WEEKNUM(DATE(AO20-1,12,31),2),WEEKNUM(AO6,2)),"")</f>
        <v>12</v>
      </c>
      <c r="AP17" s="58">
        <f t="shared" si="172"/>
        <v>12</v>
      </c>
      <c r="AQ17" s="58">
        <f t="shared" si="172"/>
        <v>12</v>
      </c>
      <c r="AR17" s="58">
        <f t="shared" si="172"/>
        <v>12</v>
      </c>
      <c r="AS17" s="58">
        <f t="shared" si="172"/>
        <v>12</v>
      </c>
      <c r="AT17" s="58">
        <f t="shared" si="172"/>
        <v>12</v>
      </c>
      <c r="AU17" s="58">
        <f t="shared" si="172"/>
        <v>12</v>
      </c>
      <c r="AV17" s="58">
        <f t="shared" ref="AV17:BB17" si="173">IF(AV6&gt;0,IF(AND(AV19=1,DAY(AV6)&lt;AV16),WEEKNUM(DATE(AV20-1,12,31),2),WEEKNUM(AV6,2)),"")</f>
        <v>11</v>
      </c>
      <c r="AW17" s="58">
        <f t="shared" si="173"/>
        <v>11</v>
      </c>
      <c r="AX17" s="58">
        <f t="shared" si="173"/>
        <v>11</v>
      </c>
      <c r="AY17" s="58">
        <f t="shared" si="173"/>
        <v>11</v>
      </c>
      <c r="AZ17" s="58">
        <f t="shared" si="173"/>
        <v>11</v>
      </c>
      <c r="BA17" s="58">
        <f t="shared" si="173"/>
        <v>11</v>
      </c>
      <c r="BB17" s="58">
        <f t="shared" si="173"/>
        <v>11</v>
      </c>
      <c r="BC17" s="58">
        <f t="shared" ref="BC17:BI17" si="174">IF(BC6&gt;0,IF(AND(BC19=1,DAY(BC6)&lt;BC16),WEEKNUM(DATE(BC20-1,12,31),2),WEEKNUM(BC6,2)),"")</f>
        <v>10</v>
      </c>
      <c r="BD17" s="58">
        <f t="shared" si="174"/>
        <v>10</v>
      </c>
      <c r="BE17" s="58">
        <f t="shared" si="174"/>
        <v>10</v>
      </c>
      <c r="BF17" s="58">
        <f t="shared" si="174"/>
        <v>10</v>
      </c>
      <c r="BG17" s="58">
        <f t="shared" si="174"/>
        <v>10</v>
      </c>
      <c r="BH17" s="58">
        <f t="shared" si="174"/>
        <v>10</v>
      </c>
      <c r="BI17" s="58">
        <f t="shared" si="174"/>
        <v>10</v>
      </c>
      <c r="BJ17" s="58">
        <f t="shared" ref="BJ17:BP17" si="175">IF(BJ6&gt;0,IF(AND(BJ19=1,DAY(BJ6)&lt;BJ16),WEEKNUM(DATE(BJ20-1,12,31),2),WEEKNUM(BJ6,2)),"")</f>
        <v>9</v>
      </c>
      <c r="BK17" s="58">
        <f t="shared" si="175"/>
        <v>9</v>
      </c>
      <c r="BL17" s="58">
        <f t="shared" si="175"/>
        <v>9</v>
      </c>
      <c r="BM17" s="58">
        <f t="shared" si="175"/>
        <v>9</v>
      </c>
      <c r="BN17" s="58">
        <f t="shared" si="175"/>
        <v>9</v>
      </c>
      <c r="BO17" s="58">
        <f t="shared" si="175"/>
        <v>9</v>
      </c>
      <c r="BP17" s="58">
        <f t="shared" si="175"/>
        <v>9</v>
      </c>
      <c r="BQ17" s="58">
        <f t="shared" ref="BQ17:BW17" si="176">IF(BQ6&gt;0,IF(AND(BQ19=1,DAY(BQ6)&lt;BQ16),WEEKNUM(DATE(BQ20-1,12,31),2),WEEKNUM(BQ6,2)),"")</f>
        <v>8</v>
      </c>
      <c r="BR17" s="58">
        <f t="shared" si="176"/>
        <v>8</v>
      </c>
      <c r="BS17" s="58">
        <f t="shared" si="176"/>
        <v>8</v>
      </c>
      <c r="BT17" s="58">
        <f t="shared" si="176"/>
        <v>8</v>
      </c>
      <c r="BU17" s="58">
        <f t="shared" si="176"/>
        <v>8</v>
      </c>
      <c r="BV17" s="58">
        <f t="shared" si="176"/>
        <v>8</v>
      </c>
      <c r="BW17" s="58">
        <f t="shared" si="176"/>
        <v>8</v>
      </c>
      <c r="BX17" s="58">
        <f t="shared" ref="BX17:CD17" si="177">IF(BX6&gt;0,IF(AND(BX19=1,DAY(BX6)&lt;BX16),WEEKNUM(DATE(BX20-1,12,31),2),WEEKNUM(BX6,2)),"")</f>
        <v>7</v>
      </c>
      <c r="BY17" s="58">
        <f t="shared" si="177"/>
        <v>7</v>
      </c>
      <c r="BZ17" s="58">
        <f t="shared" si="177"/>
        <v>7</v>
      </c>
      <c r="CA17" s="58">
        <f t="shared" si="177"/>
        <v>7</v>
      </c>
      <c r="CB17" s="58">
        <f t="shared" si="177"/>
        <v>7</v>
      </c>
      <c r="CC17" s="58">
        <f t="shared" si="177"/>
        <v>7</v>
      </c>
      <c r="CD17" s="58">
        <f t="shared" si="177"/>
        <v>7</v>
      </c>
      <c r="CE17" s="58">
        <f t="shared" ref="CE17:CK17" si="178">IF(CE6&gt;0,IF(AND(CE19=1,DAY(CE6)&lt;CE16),WEEKNUM(DATE(CE20-1,12,31),2),WEEKNUM(CE6,2)),"")</f>
        <v>6</v>
      </c>
      <c r="CF17" s="58">
        <f t="shared" si="178"/>
        <v>6</v>
      </c>
      <c r="CG17" s="58">
        <f t="shared" si="178"/>
        <v>6</v>
      </c>
      <c r="CH17" s="58">
        <f t="shared" si="178"/>
        <v>6</v>
      </c>
      <c r="CI17" s="58">
        <f t="shared" si="178"/>
        <v>6</v>
      </c>
      <c r="CJ17" s="58">
        <f t="shared" si="178"/>
        <v>6</v>
      </c>
      <c r="CK17" s="58">
        <f t="shared" si="178"/>
        <v>6</v>
      </c>
      <c r="CL17" s="58">
        <f t="shared" ref="CL17:CR17" si="179">IF(CL6&gt;0,IF(AND(CL19=1,DAY(CL6)&lt;CL16),WEEKNUM(DATE(CL20-1,12,31),2),WEEKNUM(CL6,2)),"")</f>
        <v>5</v>
      </c>
      <c r="CM17" s="58">
        <f t="shared" si="179"/>
        <v>5</v>
      </c>
      <c r="CN17" s="58">
        <f t="shared" si="179"/>
        <v>5</v>
      </c>
      <c r="CO17" s="58">
        <f t="shared" si="179"/>
        <v>5</v>
      </c>
      <c r="CP17" s="58">
        <f t="shared" si="179"/>
        <v>5</v>
      </c>
      <c r="CQ17" s="58">
        <f t="shared" si="179"/>
        <v>5</v>
      </c>
      <c r="CR17" s="58">
        <f t="shared" si="179"/>
        <v>5</v>
      </c>
      <c r="CS17" s="58">
        <f t="shared" si="170"/>
        <v>4</v>
      </c>
      <c r="CT17" s="58">
        <f t="shared" si="170"/>
        <v>4</v>
      </c>
      <c r="CU17" s="58">
        <f t="shared" si="170"/>
        <v>4</v>
      </c>
      <c r="CV17" s="58">
        <f t="shared" si="170"/>
        <v>4</v>
      </c>
      <c r="CW17" s="58">
        <f t="shared" si="170"/>
        <v>4</v>
      </c>
      <c r="CX17" s="58">
        <f t="shared" si="170"/>
        <v>4</v>
      </c>
      <c r="CY17" s="58">
        <f t="shared" si="170"/>
        <v>4</v>
      </c>
      <c r="CZ17" s="58">
        <f t="shared" si="170"/>
        <v>3</v>
      </c>
      <c r="DA17" s="58">
        <f t="shared" si="170"/>
        <v>3</v>
      </c>
      <c r="DB17" s="58">
        <f t="shared" si="170"/>
        <v>3</v>
      </c>
      <c r="DC17" s="58">
        <f t="shared" si="170"/>
        <v>3</v>
      </c>
      <c r="DD17" s="58">
        <f t="shared" si="170"/>
        <v>3</v>
      </c>
      <c r="DE17" s="58">
        <f t="shared" si="170"/>
        <v>3</v>
      </c>
      <c r="DF17" s="58">
        <f t="shared" si="170"/>
        <v>3</v>
      </c>
      <c r="DG17" s="58">
        <f t="shared" si="170"/>
        <v>2</v>
      </c>
      <c r="DH17" s="58">
        <f t="shared" si="170"/>
        <v>2</v>
      </c>
      <c r="DI17" s="58">
        <f t="shared" si="170"/>
        <v>2</v>
      </c>
      <c r="DJ17" s="58">
        <f t="shared" si="170"/>
        <v>2</v>
      </c>
      <c r="DK17" s="58">
        <f t="shared" si="170"/>
        <v>2</v>
      </c>
      <c r="DL17" s="58">
        <f t="shared" si="170"/>
        <v>2</v>
      </c>
      <c r="DM17" s="58">
        <f t="shared" ref="DM17:ER17" si="180">IF(DM6&gt;0,IF(AND(DM19=1,DAY(DM6)&lt;DM16),WEEKNUM(DATE(DM20-1,12,31),2),WEEKNUM(DM6,2)),"")</f>
        <v>2</v>
      </c>
      <c r="DN17" s="58">
        <f t="shared" si="180"/>
        <v>53</v>
      </c>
      <c r="DO17" s="58">
        <f t="shared" si="180"/>
        <v>53</v>
      </c>
      <c r="DP17" s="58">
        <f t="shared" si="180"/>
        <v>53</v>
      </c>
      <c r="DQ17" s="58">
        <f t="shared" si="180"/>
        <v>53</v>
      </c>
      <c r="DR17" s="58">
        <f t="shared" si="180"/>
        <v>53</v>
      </c>
      <c r="DS17" s="58">
        <f t="shared" si="180"/>
        <v>53</v>
      </c>
      <c r="DT17" s="58">
        <f t="shared" si="180"/>
        <v>53</v>
      </c>
      <c r="DU17" s="58">
        <f t="shared" si="180"/>
        <v>52</v>
      </c>
      <c r="DV17" s="58">
        <f t="shared" si="180"/>
        <v>52</v>
      </c>
      <c r="DW17" s="58">
        <f t="shared" si="180"/>
        <v>52</v>
      </c>
      <c r="DX17" s="58">
        <f t="shared" si="180"/>
        <v>52</v>
      </c>
      <c r="DY17" s="58">
        <f t="shared" si="180"/>
        <v>52</v>
      </c>
      <c r="DZ17" s="58">
        <f t="shared" si="180"/>
        <v>52</v>
      </c>
      <c r="EA17" s="58">
        <f t="shared" si="180"/>
        <v>52</v>
      </c>
      <c r="EB17" s="58">
        <f t="shared" si="180"/>
        <v>51</v>
      </c>
      <c r="EC17" s="58">
        <f t="shared" si="180"/>
        <v>51</v>
      </c>
      <c r="ED17" s="58">
        <f t="shared" si="180"/>
        <v>51</v>
      </c>
      <c r="EE17" s="58">
        <f t="shared" si="180"/>
        <v>51</v>
      </c>
      <c r="EF17" s="58">
        <f t="shared" si="180"/>
        <v>51</v>
      </c>
      <c r="EG17" s="58">
        <f t="shared" si="180"/>
        <v>51</v>
      </c>
      <c r="EH17" s="58">
        <f t="shared" si="180"/>
        <v>51</v>
      </c>
      <c r="EI17" s="58">
        <f t="shared" si="180"/>
        <v>50</v>
      </c>
      <c r="EJ17" s="58">
        <f t="shared" si="180"/>
        <v>50</v>
      </c>
      <c r="EK17" s="58">
        <f t="shared" si="180"/>
        <v>50</v>
      </c>
      <c r="EL17" s="58">
        <f t="shared" si="180"/>
        <v>50</v>
      </c>
      <c r="EM17" s="58">
        <f t="shared" si="180"/>
        <v>50</v>
      </c>
      <c r="EN17" s="58">
        <f t="shared" si="180"/>
        <v>50</v>
      </c>
      <c r="EO17" s="58">
        <f t="shared" si="180"/>
        <v>50</v>
      </c>
      <c r="EP17" s="58">
        <f t="shared" si="180"/>
        <v>49</v>
      </c>
      <c r="EQ17" s="58">
        <f t="shared" si="180"/>
        <v>49</v>
      </c>
      <c r="ER17" s="58">
        <f t="shared" si="180"/>
        <v>49</v>
      </c>
      <c r="ES17" s="58">
        <f t="shared" ref="ES17:FX17" si="181">IF(ES6&gt;0,IF(AND(ES19=1,DAY(ES6)&lt;ES16),WEEKNUM(DATE(ES20-1,12,31),2),WEEKNUM(ES6,2)),"")</f>
        <v>49</v>
      </c>
      <c r="ET17" s="58">
        <f t="shared" si="181"/>
        <v>49</v>
      </c>
      <c r="EU17" s="58">
        <f t="shared" si="181"/>
        <v>49</v>
      </c>
      <c r="EV17" s="58">
        <f t="shared" si="181"/>
        <v>49</v>
      </c>
      <c r="EW17" s="58">
        <f t="shared" si="181"/>
        <v>48</v>
      </c>
      <c r="EX17" s="58">
        <f t="shared" si="181"/>
        <v>48</v>
      </c>
      <c r="EY17" s="58">
        <f t="shared" si="181"/>
        <v>48</v>
      </c>
      <c r="EZ17" s="58">
        <f t="shared" si="181"/>
        <v>48</v>
      </c>
      <c r="FA17" s="58">
        <f t="shared" si="181"/>
        <v>48</v>
      </c>
      <c r="FB17" s="58">
        <f t="shared" si="181"/>
        <v>48</v>
      </c>
      <c r="FC17" s="58">
        <f t="shared" si="181"/>
        <v>48</v>
      </c>
      <c r="FD17" s="58">
        <f t="shared" si="181"/>
        <v>47</v>
      </c>
      <c r="FE17" s="58">
        <f t="shared" si="181"/>
        <v>47</v>
      </c>
      <c r="FF17" s="58">
        <f t="shared" si="181"/>
        <v>47</v>
      </c>
      <c r="FG17" s="58">
        <f t="shared" si="181"/>
        <v>47</v>
      </c>
      <c r="FH17" s="58">
        <f t="shared" si="181"/>
        <v>47</v>
      </c>
      <c r="FI17" s="58">
        <f t="shared" si="181"/>
        <v>47</v>
      </c>
      <c r="FJ17" s="58">
        <f t="shared" si="181"/>
        <v>47</v>
      </c>
      <c r="FK17" s="58">
        <f t="shared" si="181"/>
        <v>46</v>
      </c>
      <c r="FL17" s="58">
        <f t="shared" si="181"/>
        <v>46</v>
      </c>
      <c r="FM17" s="58">
        <f t="shared" si="181"/>
        <v>46</v>
      </c>
      <c r="FN17" s="58">
        <f t="shared" si="181"/>
        <v>46</v>
      </c>
      <c r="FO17" s="58">
        <f t="shared" si="181"/>
        <v>46</v>
      </c>
      <c r="FP17" s="58">
        <f t="shared" si="181"/>
        <v>46</v>
      </c>
      <c r="FQ17" s="58">
        <f t="shared" si="181"/>
        <v>46</v>
      </c>
      <c r="FR17" s="58">
        <f t="shared" si="181"/>
        <v>45</v>
      </c>
      <c r="FS17" s="58">
        <f t="shared" si="181"/>
        <v>45</v>
      </c>
      <c r="FT17" s="58">
        <f t="shared" si="181"/>
        <v>45</v>
      </c>
      <c r="FU17" s="58">
        <f t="shared" si="181"/>
        <v>45</v>
      </c>
      <c r="FV17" s="58">
        <f t="shared" si="181"/>
        <v>45</v>
      </c>
      <c r="FW17" s="58">
        <f t="shared" si="181"/>
        <v>45</v>
      </c>
      <c r="FX17" s="58">
        <f t="shared" si="181"/>
        <v>45</v>
      </c>
      <c r="FY17" s="5"/>
      <c r="FZ17" s="5"/>
    </row>
    <row r="18" spans="1:182" s="56" customFormat="1" ht="11.25" hidden="1" customHeight="1" x14ac:dyDescent="0.25">
      <c r="A18" s="54" t="s">
        <v>21</v>
      </c>
      <c r="B18" s="54"/>
      <c r="C18" s="54"/>
      <c r="D18" s="54"/>
      <c r="E18" s="59">
        <f ca="1">EOMONTH(B$1,0)</f>
        <v>42063</v>
      </c>
      <c r="F18" s="59">
        <f t="shared" ref="F18:ER18" si="182">EOMONTH(F$6,0)</f>
        <v>42124</v>
      </c>
      <c r="G18" s="59">
        <f t="shared" si="182"/>
        <v>42124</v>
      </c>
      <c r="H18" s="59">
        <f t="shared" si="182"/>
        <v>42124</v>
      </c>
      <c r="I18" s="59">
        <f t="shared" si="182"/>
        <v>42124</v>
      </c>
      <c r="J18" s="59">
        <f t="shared" si="182"/>
        <v>42124</v>
      </c>
      <c r="K18" s="59">
        <f t="shared" si="182"/>
        <v>42124</v>
      </c>
      <c r="L18" s="59">
        <f t="shared" si="182"/>
        <v>42124</v>
      </c>
      <c r="M18" s="59">
        <f t="shared" si="182"/>
        <v>42124</v>
      </c>
      <c r="N18" s="59">
        <f t="shared" si="182"/>
        <v>42124</v>
      </c>
      <c r="O18" s="59">
        <f t="shared" si="182"/>
        <v>42124</v>
      </c>
      <c r="P18" s="59">
        <f t="shared" si="182"/>
        <v>42124</v>
      </c>
      <c r="Q18" s="59">
        <f t="shared" si="182"/>
        <v>42124</v>
      </c>
      <c r="R18" s="59">
        <f t="shared" si="182"/>
        <v>42124</v>
      </c>
      <c r="S18" s="59">
        <f t="shared" si="182"/>
        <v>42124</v>
      </c>
      <c r="T18" s="59">
        <f t="shared" si="182"/>
        <v>42124</v>
      </c>
      <c r="U18" s="59">
        <f t="shared" si="182"/>
        <v>42124</v>
      </c>
      <c r="V18" s="59">
        <f t="shared" si="182"/>
        <v>42124</v>
      </c>
      <c r="W18" s="59">
        <f t="shared" si="182"/>
        <v>42124</v>
      </c>
      <c r="X18" s="59">
        <f t="shared" si="182"/>
        <v>42124</v>
      </c>
      <c r="Y18" s="59">
        <f t="shared" si="182"/>
        <v>42124</v>
      </c>
      <c r="Z18" s="59">
        <f t="shared" si="182"/>
        <v>42124</v>
      </c>
      <c r="AA18" s="59">
        <f t="shared" si="182"/>
        <v>42124</v>
      </c>
      <c r="AB18" s="59">
        <f t="shared" si="182"/>
        <v>42124</v>
      </c>
      <c r="AC18" s="59">
        <f t="shared" si="182"/>
        <v>42124</v>
      </c>
      <c r="AD18" s="59">
        <f t="shared" si="182"/>
        <v>42124</v>
      </c>
      <c r="AE18" s="59">
        <f t="shared" si="182"/>
        <v>42124</v>
      </c>
      <c r="AF18" s="59">
        <f t="shared" si="182"/>
        <v>42094</v>
      </c>
      <c r="AG18" s="59">
        <f t="shared" si="182"/>
        <v>42094</v>
      </c>
      <c r="AH18" s="59">
        <f t="shared" si="182"/>
        <v>42094</v>
      </c>
      <c r="AI18" s="59">
        <f t="shared" si="182"/>
        <v>42094</v>
      </c>
      <c r="AJ18" s="59">
        <f t="shared" si="182"/>
        <v>42094</v>
      </c>
      <c r="AK18" s="59">
        <f t="shared" si="182"/>
        <v>42094</v>
      </c>
      <c r="AL18" s="59">
        <f t="shared" si="182"/>
        <v>42094</v>
      </c>
      <c r="AM18" s="59">
        <f t="shared" si="182"/>
        <v>42094</v>
      </c>
      <c r="AN18" s="59">
        <f t="shared" si="182"/>
        <v>42094</v>
      </c>
      <c r="AO18" s="59">
        <f t="shared" si="182"/>
        <v>42094</v>
      </c>
      <c r="AP18" s="59">
        <f t="shared" si="182"/>
        <v>42094</v>
      </c>
      <c r="AQ18" s="59">
        <f t="shared" si="182"/>
        <v>42094</v>
      </c>
      <c r="AR18" s="59">
        <f t="shared" si="182"/>
        <v>42094</v>
      </c>
      <c r="AS18" s="59">
        <f t="shared" si="182"/>
        <v>42094</v>
      </c>
      <c r="AT18" s="59">
        <f t="shared" si="182"/>
        <v>42094</v>
      </c>
      <c r="AU18" s="59">
        <f t="shared" si="182"/>
        <v>42094</v>
      </c>
      <c r="AV18" s="59">
        <f t="shared" si="182"/>
        <v>42094</v>
      </c>
      <c r="AW18" s="59">
        <f t="shared" si="182"/>
        <v>42094</v>
      </c>
      <c r="AX18" s="59">
        <f t="shared" si="182"/>
        <v>42094</v>
      </c>
      <c r="AY18" s="59">
        <f t="shared" si="182"/>
        <v>42094</v>
      </c>
      <c r="AZ18" s="59">
        <f t="shared" si="182"/>
        <v>42094</v>
      </c>
      <c r="BA18" s="59">
        <f t="shared" si="182"/>
        <v>42094</v>
      </c>
      <c r="BB18" s="59">
        <f t="shared" si="182"/>
        <v>42094</v>
      </c>
      <c r="BC18" s="59">
        <f t="shared" si="182"/>
        <v>42094</v>
      </c>
      <c r="BD18" s="59">
        <f t="shared" si="182"/>
        <v>42094</v>
      </c>
      <c r="BE18" s="59">
        <f t="shared" si="182"/>
        <v>42094</v>
      </c>
      <c r="BF18" s="59">
        <f t="shared" si="182"/>
        <v>42094</v>
      </c>
      <c r="BG18" s="59">
        <f t="shared" si="182"/>
        <v>42094</v>
      </c>
      <c r="BH18" s="59">
        <f t="shared" si="182"/>
        <v>42094</v>
      </c>
      <c r="BI18" s="59">
        <f t="shared" si="182"/>
        <v>42094</v>
      </c>
      <c r="BJ18" s="59">
        <f t="shared" si="182"/>
        <v>42094</v>
      </c>
      <c r="BK18" s="59">
        <f t="shared" si="182"/>
        <v>42063</v>
      </c>
      <c r="BL18" s="59">
        <f t="shared" si="182"/>
        <v>42063</v>
      </c>
      <c r="BM18" s="59">
        <f t="shared" si="182"/>
        <v>42063</v>
      </c>
      <c r="BN18" s="59">
        <f t="shared" si="182"/>
        <v>42063</v>
      </c>
      <c r="BO18" s="59">
        <f t="shared" si="182"/>
        <v>42063</v>
      </c>
      <c r="BP18" s="59">
        <f t="shared" si="182"/>
        <v>42063</v>
      </c>
      <c r="BQ18" s="59">
        <f t="shared" si="182"/>
        <v>42063</v>
      </c>
      <c r="BR18" s="59">
        <f t="shared" si="182"/>
        <v>42063</v>
      </c>
      <c r="BS18" s="59">
        <f t="shared" si="182"/>
        <v>42063</v>
      </c>
      <c r="BT18" s="59">
        <f t="shared" si="182"/>
        <v>42063</v>
      </c>
      <c r="BU18" s="59">
        <f t="shared" si="182"/>
        <v>42063</v>
      </c>
      <c r="BV18" s="59">
        <f t="shared" si="182"/>
        <v>42063</v>
      </c>
      <c r="BW18" s="59">
        <f t="shared" si="182"/>
        <v>42063</v>
      </c>
      <c r="BX18" s="59">
        <f t="shared" si="182"/>
        <v>42063</v>
      </c>
      <c r="BY18" s="59">
        <f t="shared" si="182"/>
        <v>42063</v>
      </c>
      <c r="BZ18" s="59">
        <f t="shared" si="182"/>
        <v>42063</v>
      </c>
      <c r="CA18" s="59">
        <f t="shared" si="182"/>
        <v>42063</v>
      </c>
      <c r="CB18" s="59">
        <f t="shared" si="182"/>
        <v>42063</v>
      </c>
      <c r="CC18" s="59">
        <f t="shared" si="182"/>
        <v>42063</v>
      </c>
      <c r="CD18" s="59">
        <f t="shared" si="182"/>
        <v>42063</v>
      </c>
      <c r="CE18" s="59">
        <f t="shared" si="182"/>
        <v>42063</v>
      </c>
      <c r="CF18" s="59">
        <f t="shared" si="182"/>
        <v>42063</v>
      </c>
      <c r="CG18" s="59">
        <f t="shared" si="182"/>
        <v>42063</v>
      </c>
      <c r="CH18" s="59">
        <f t="shared" si="182"/>
        <v>42063</v>
      </c>
      <c r="CI18" s="59">
        <f t="shared" si="182"/>
        <v>42063</v>
      </c>
      <c r="CJ18" s="59">
        <f t="shared" si="182"/>
        <v>42063</v>
      </c>
      <c r="CK18" s="59">
        <f t="shared" si="182"/>
        <v>42063</v>
      </c>
      <c r="CL18" s="59">
        <f t="shared" si="182"/>
        <v>42063</v>
      </c>
      <c r="CM18" s="59">
        <f t="shared" si="182"/>
        <v>42035</v>
      </c>
      <c r="CN18" s="59">
        <f t="shared" si="182"/>
        <v>42035</v>
      </c>
      <c r="CO18" s="59">
        <f t="shared" si="182"/>
        <v>42035</v>
      </c>
      <c r="CP18" s="59">
        <f t="shared" si="182"/>
        <v>42035</v>
      </c>
      <c r="CQ18" s="59">
        <f t="shared" si="182"/>
        <v>42035</v>
      </c>
      <c r="CR18" s="59">
        <f t="shared" si="182"/>
        <v>42035</v>
      </c>
      <c r="CS18" s="59">
        <f t="shared" si="182"/>
        <v>42035</v>
      </c>
      <c r="CT18" s="59">
        <f t="shared" si="182"/>
        <v>42035</v>
      </c>
      <c r="CU18" s="59">
        <f t="shared" si="182"/>
        <v>42035</v>
      </c>
      <c r="CV18" s="59">
        <f t="shared" si="182"/>
        <v>42035</v>
      </c>
      <c r="CW18" s="59">
        <f t="shared" si="182"/>
        <v>42035</v>
      </c>
      <c r="CX18" s="59">
        <f t="shared" si="182"/>
        <v>42035</v>
      </c>
      <c r="CY18" s="59">
        <f t="shared" si="182"/>
        <v>42035</v>
      </c>
      <c r="CZ18" s="59">
        <f t="shared" si="182"/>
        <v>42035</v>
      </c>
      <c r="DA18" s="59">
        <f t="shared" si="182"/>
        <v>42035</v>
      </c>
      <c r="DB18" s="59">
        <f t="shared" si="182"/>
        <v>42035</v>
      </c>
      <c r="DC18" s="59">
        <f t="shared" si="182"/>
        <v>42035</v>
      </c>
      <c r="DD18" s="59">
        <f t="shared" si="182"/>
        <v>42035</v>
      </c>
      <c r="DE18" s="59">
        <f t="shared" si="182"/>
        <v>42035</v>
      </c>
      <c r="DF18" s="59">
        <f t="shared" si="182"/>
        <v>42035</v>
      </c>
      <c r="DG18" s="59">
        <f t="shared" si="182"/>
        <v>42035</v>
      </c>
      <c r="DH18" s="59">
        <f t="shared" si="182"/>
        <v>42035</v>
      </c>
      <c r="DI18" s="59">
        <f t="shared" si="182"/>
        <v>42035</v>
      </c>
      <c r="DJ18" s="59">
        <f t="shared" si="182"/>
        <v>42035</v>
      </c>
      <c r="DK18" s="59">
        <f t="shared" si="182"/>
        <v>42035</v>
      </c>
      <c r="DL18" s="59">
        <f t="shared" si="182"/>
        <v>42035</v>
      </c>
      <c r="DM18" s="59">
        <f t="shared" si="182"/>
        <v>42035</v>
      </c>
      <c r="DN18" s="59">
        <f t="shared" si="182"/>
        <v>42035</v>
      </c>
      <c r="DO18" s="59">
        <f t="shared" si="182"/>
        <v>42035</v>
      </c>
      <c r="DP18" s="59">
        <f t="shared" si="182"/>
        <v>42035</v>
      </c>
      <c r="DQ18" s="59">
        <f t="shared" si="182"/>
        <v>42035</v>
      </c>
      <c r="DR18" s="59">
        <f t="shared" si="182"/>
        <v>42004</v>
      </c>
      <c r="DS18" s="59">
        <f t="shared" si="182"/>
        <v>42004</v>
      </c>
      <c r="DT18" s="59">
        <f t="shared" si="182"/>
        <v>42004</v>
      </c>
      <c r="DU18" s="59">
        <f t="shared" si="182"/>
        <v>42004</v>
      </c>
      <c r="DV18" s="59">
        <f t="shared" si="182"/>
        <v>42004</v>
      </c>
      <c r="DW18" s="59">
        <f t="shared" si="182"/>
        <v>42004</v>
      </c>
      <c r="DX18" s="59">
        <f t="shared" si="182"/>
        <v>42004</v>
      </c>
      <c r="DY18" s="59">
        <f t="shared" si="182"/>
        <v>42004</v>
      </c>
      <c r="DZ18" s="59">
        <f t="shared" si="182"/>
        <v>42004</v>
      </c>
      <c r="EA18" s="59">
        <f t="shared" si="182"/>
        <v>42004</v>
      </c>
      <c r="EB18" s="59">
        <f t="shared" si="182"/>
        <v>42004</v>
      </c>
      <c r="EC18" s="59">
        <f t="shared" si="182"/>
        <v>42004</v>
      </c>
      <c r="ED18" s="59">
        <f t="shared" si="182"/>
        <v>42004</v>
      </c>
      <c r="EE18" s="59">
        <f t="shared" si="182"/>
        <v>42004</v>
      </c>
      <c r="EF18" s="59">
        <f t="shared" si="182"/>
        <v>42004</v>
      </c>
      <c r="EG18" s="59">
        <f t="shared" si="182"/>
        <v>42004</v>
      </c>
      <c r="EH18" s="59">
        <f t="shared" si="182"/>
        <v>42004</v>
      </c>
      <c r="EI18" s="59">
        <f t="shared" si="182"/>
        <v>42004</v>
      </c>
      <c r="EJ18" s="59">
        <f t="shared" si="182"/>
        <v>42004</v>
      </c>
      <c r="EK18" s="59">
        <f t="shared" si="182"/>
        <v>42004</v>
      </c>
      <c r="EL18" s="59">
        <f t="shared" si="182"/>
        <v>42004</v>
      </c>
      <c r="EM18" s="59">
        <f t="shared" si="182"/>
        <v>42004</v>
      </c>
      <c r="EN18" s="59">
        <f t="shared" si="182"/>
        <v>42004</v>
      </c>
      <c r="EO18" s="59">
        <f t="shared" si="182"/>
        <v>42004</v>
      </c>
      <c r="EP18" s="59">
        <f t="shared" si="182"/>
        <v>42004</v>
      </c>
      <c r="EQ18" s="59">
        <f t="shared" si="182"/>
        <v>42004</v>
      </c>
      <c r="ER18" s="59">
        <f t="shared" si="182"/>
        <v>42004</v>
      </c>
      <c r="ES18" s="59">
        <f t="shared" ref="ES18:FX18" si="183">EOMONTH(ES$6,0)</f>
        <v>42004</v>
      </c>
      <c r="ET18" s="59">
        <f t="shared" si="183"/>
        <v>42004</v>
      </c>
      <c r="EU18" s="59">
        <f t="shared" si="183"/>
        <v>42004</v>
      </c>
      <c r="EV18" s="59">
        <f t="shared" si="183"/>
        <v>42004</v>
      </c>
      <c r="EW18" s="59">
        <f t="shared" si="183"/>
        <v>41973</v>
      </c>
      <c r="EX18" s="59">
        <f t="shared" si="183"/>
        <v>41973</v>
      </c>
      <c r="EY18" s="59">
        <f t="shared" si="183"/>
        <v>41973</v>
      </c>
      <c r="EZ18" s="59">
        <f t="shared" si="183"/>
        <v>41973</v>
      </c>
      <c r="FA18" s="59">
        <f t="shared" si="183"/>
        <v>41973</v>
      </c>
      <c r="FB18" s="59">
        <f t="shared" si="183"/>
        <v>41973</v>
      </c>
      <c r="FC18" s="59">
        <f t="shared" si="183"/>
        <v>41973</v>
      </c>
      <c r="FD18" s="59">
        <f t="shared" si="183"/>
        <v>41973</v>
      </c>
      <c r="FE18" s="59">
        <f t="shared" si="183"/>
        <v>41973</v>
      </c>
      <c r="FF18" s="59">
        <f t="shared" si="183"/>
        <v>41973</v>
      </c>
      <c r="FG18" s="59">
        <f t="shared" si="183"/>
        <v>41973</v>
      </c>
      <c r="FH18" s="59">
        <f t="shared" si="183"/>
        <v>41973</v>
      </c>
      <c r="FI18" s="59">
        <f t="shared" si="183"/>
        <v>41973</v>
      </c>
      <c r="FJ18" s="59">
        <f t="shared" si="183"/>
        <v>41973</v>
      </c>
      <c r="FK18" s="59">
        <f t="shared" si="183"/>
        <v>41973</v>
      </c>
      <c r="FL18" s="59">
        <f t="shared" si="183"/>
        <v>41973</v>
      </c>
      <c r="FM18" s="59">
        <f t="shared" si="183"/>
        <v>41973</v>
      </c>
      <c r="FN18" s="59">
        <f t="shared" si="183"/>
        <v>41973</v>
      </c>
      <c r="FO18" s="59">
        <f t="shared" si="183"/>
        <v>41973</v>
      </c>
      <c r="FP18" s="59">
        <f t="shared" si="183"/>
        <v>41973</v>
      </c>
      <c r="FQ18" s="59">
        <f t="shared" si="183"/>
        <v>41973</v>
      </c>
      <c r="FR18" s="59">
        <f t="shared" si="183"/>
        <v>41973</v>
      </c>
      <c r="FS18" s="59">
        <f t="shared" si="183"/>
        <v>41973</v>
      </c>
      <c r="FT18" s="59">
        <f t="shared" si="183"/>
        <v>41973</v>
      </c>
      <c r="FU18" s="59">
        <f t="shared" si="183"/>
        <v>41973</v>
      </c>
      <c r="FV18" s="59">
        <f t="shared" si="183"/>
        <v>41973</v>
      </c>
      <c r="FW18" s="59">
        <f t="shared" si="183"/>
        <v>41973</v>
      </c>
      <c r="FX18" s="59">
        <f t="shared" si="183"/>
        <v>41973</v>
      </c>
      <c r="FY18" s="5"/>
      <c r="FZ18" s="5"/>
    </row>
    <row r="19" spans="1:182" s="60" customFormat="1" ht="11.25" hidden="1" customHeight="1" x14ac:dyDescent="0.25">
      <c r="A19" s="60" t="s">
        <v>22</v>
      </c>
      <c r="E19" s="60">
        <f ca="1">MONTH(B$1)</f>
        <v>2</v>
      </c>
      <c r="F19" s="60">
        <f t="shared" ref="F19:L19" si="184">MONTH(F$6)</f>
        <v>4</v>
      </c>
      <c r="G19" s="60">
        <f t="shared" si="184"/>
        <v>4</v>
      </c>
      <c r="H19" s="60">
        <f t="shared" si="184"/>
        <v>4</v>
      </c>
      <c r="I19" s="60">
        <f t="shared" si="184"/>
        <v>4</v>
      </c>
      <c r="J19" s="60">
        <f t="shared" si="184"/>
        <v>4</v>
      </c>
      <c r="K19" s="60">
        <f t="shared" si="184"/>
        <v>4</v>
      </c>
      <c r="L19" s="60">
        <f t="shared" si="184"/>
        <v>4</v>
      </c>
      <c r="M19" s="60">
        <f t="shared" ref="M19:ES19" si="185">MONTH(M$6)</f>
        <v>4</v>
      </c>
      <c r="N19" s="60">
        <f t="shared" si="185"/>
        <v>4</v>
      </c>
      <c r="O19" s="60">
        <f t="shared" si="185"/>
        <v>4</v>
      </c>
      <c r="P19" s="60">
        <f t="shared" si="185"/>
        <v>4</v>
      </c>
      <c r="Q19" s="60">
        <f t="shared" si="185"/>
        <v>4</v>
      </c>
      <c r="R19" s="60">
        <f t="shared" si="185"/>
        <v>4</v>
      </c>
      <c r="S19" s="60">
        <f t="shared" si="185"/>
        <v>4</v>
      </c>
      <c r="T19" s="60">
        <f t="shared" si="185"/>
        <v>4</v>
      </c>
      <c r="U19" s="60">
        <f t="shared" si="185"/>
        <v>4</v>
      </c>
      <c r="V19" s="60">
        <f t="shared" si="185"/>
        <v>4</v>
      </c>
      <c r="W19" s="60">
        <f t="shared" si="185"/>
        <v>4</v>
      </c>
      <c r="X19" s="60">
        <f t="shared" si="185"/>
        <v>4</v>
      </c>
      <c r="Y19" s="60">
        <f t="shared" si="185"/>
        <v>4</v>
      </c>
      <c r="Z19" s="60">
        <f t="shared" si="185"/>
        <v>4</v>
      </c>
      <c r="AA19" s="60">
        <f t="shared" si="185"/>
        <v>4</v>
      </c>
      <c r="AB19" s="60">
        <f t="shared" si="185"/>
        <v>4</v>
      </c>
      <c r="AC19" s="60">
        <f t="shared" si="185"/>
        <v>4</v>
      </c>
      <c r="AD19" s="60">
        <f t="shared" si="185"/>
        <v>4</v>
      </c>
      <c r="AE19" s="60">
        <f t="shared" si="185"/>
        <v>4</v>
      </c>
      <c r="AF19" s="60">
        <f t="shared" si="185"/>
        <v>3</v>
      </c>
      <c r="AG19" s="60">
        <f t="shared" si="185"/>
        <v>3</v>
      </c>
      <c r="AH19" s="60">
        <f t="shared" si="185"/>
        <v>3</v>
      </c>
      <c r="AI19" s="60">
        <f t="shared" si="185"/>
        <v>3</v>
      </c>
      <c r="AJ19" s="60">
        <f t="shared" si="185"/>
        <v>3</v>
      </c>
      <c r="AK19" s="60">
        <f t="shared" si="185"/>
        <v>3</v>
      </c>
      <c r="AL19" s="60">
        <f t="shared" si="185"/>
        <v>3</v>
      </c>
      <c r="AM19" s="60">
        <f t="shared" si="185"/>
        <v>3</v>
      </c>
      <c r="AN19" s="60">
        <f t="shared" si="185"/>
        <v>3</v>
      </c>
      <c r="AO19" s="60">
        <f t="shared" si="185"/>
        <v>3</v>
      </c>
      <c r="AP19" s="60">
        <f t="shared" si="185"/>
        <v>3</v>
      </c>
      <c r="AQ19" s="60">
        <f t="shared" si="185"/>
        <v>3</v>
      </c>
      <c r="AR19" s="60">
        <f t="shared" si="185"/>
        <v>3</v>
      </c>
      <c r="AS19" s="60">
        <f t="shared" si="185"/>
        <v>3</v>
      </c>
      <c r="AT19" s="60">
        <f t="shared" si="185"/>
        <v>3</v>
      </c>
      <c r="AU19" s="60">
        <f t="shared" si="185"/>
        <v>3</v>
      </c>
      <c r="AV19" s="60">
        <f t="shared" si="185"/>
        <v>3</v>
      </c>
      <c r="AW19" s="60">
        <f t="shared" si="185"/>
        <v>3</v>
      </c>
      <c r="AX19" s="60">
        <f t="shared" si="185"/>
        <v>3</v>
      </c>
      <c r="AY19" s="60">
        <f t="shared" si="185"/>
        <v>3</v>
      </c>
      <c r="AZ19" s="60">
        <f t="shared" si="185"/>
        <v>3</v>
      </c>
      <c r="BA19" s="60">
        <f t="shared" si="185"/>
        <v>3</v>
      </c>
      <c r="BB19" s="60">
        <f t="shared" si="185"/>
        <v>3</v>
      </c>
      <c r="BC19" s="60">
        <f t="shared" si="185"/>
        <v>3</v>
      </c>
      <c r="BD19" s="60">
        <f t="shared" si="185"/>
        <v>3</v>
      </c>
      <c r="BE19" s="60">
        <f t="shared" si="185"/>
        <v>3</v>
      </c>
      <c r="BF19" s="60">
        <f t="shared" si="185"/>
        <v>3</v>
      </c>
      <c r="BG19" s="60">
        <f t="shared" si="185"/>
        <v>3</v>
      </c>
      <c r="BH19" s="60">
        <f t="shared" si="185"/>
        <v>3</v>
      </c>
      <c r="BI19" s="60">
        <f t="shared" si="185"/>
        <v>3</v>
      </c>
      <c r="BJ19" s="60">
        <f t="shared" si="185"/>
        <v>3</v>
      </c>
      <c r="BK19" s="60">
        <f t="shared" si="185"/>
        <v>2</v>
      </c>
      <c r="BL19" s="60">
        <f t="shared" si="185"/>
        <v>2</v>
      </c>
      <c r="BM19" s="60">
        <f t="shared" si="185"/>
        <v>2</v>
      </c>
      <c r="BN19" s="60">
        <f t="shared" si="185"/>
        <v>2</v>
      </c>
      <c r="BO19" s="60">
        <f t="shared" si="185"/>
        <v>2</v>
      </c>
      <c r="BP19" s="60">
        <f t="shared" si="185"/>
        <v>2</v>
      </c>
      <c r="BQ19" s="60">
        <f t="shared" si="185"/>
        <v>2</v>
      </c>
      <c r="BR19" s="60">
        <f t="shared" si="185"/>
        <v>2</v>
      </c>
      <c r="BS19" s="60">
        <f t="shared" si="185"/>
        <v>2</v>
      </c>
      <c r="BT19" s="60">
        <f t="shared" si="185"/>
        <v>2</v>
      </c>
      <c r="BU19" s="60">
        <f t="shared" si="185"/>
        <v>2</v>
      </c>
      <c r="BV19" s="60">
        <f t="shared" si="185"/>
        <v>2</v>
      </c>
      <c r="BW19" s="60">
        <f t="shared" si="185"/>
        <v>2</v>
      </c>
      <c r="BX19" s="60">
        <f t="shared" si="185"/>
        <v>2</v>
      </c>
      <c r="BY19" s="60">
        <f t="shared" si="185"/>
        <v>2</v>
      </c>
      <c r="BZ19" s="60">
        <f t="shared" si="185"/>
        <v>2</v>
      </c>
      <c r="CA19" s="60">
        <f t="shared" si="185"/>
        <v>2</v>
      </c>
      <c r="CB19" s="60">
        <f t="shared" si="185"/>
        <v>2</v>
      </c>
      <c r="CC19" s="60">
        <f t="shared" si="185"/>
        <v>2</v>
      </c>
      <c r="CD19" s="60">
        <f t="shared" si="185"/>
        <v>2</v>
      </c>
      <c r="CE19" s="60">
        <f t="shared" si="185"/>
        <v>2</v>
      </c>
      <c r="CF19" s="60">
        <f t="shared" si="185"/>
        <v>2</v>
      </c>
      <c r="CG19" s="60">
        <f t="shared" si="185"/>
        <v>2</v>
      </c>
      <c r="CH19" s="60">
        <f t="shared" si="185"/>
        <v>2</v>
      </c>
      <c r="CI19" s="60">
        <f t="shared" si="185"/>
        <v>2</v>
      </c>
      <c r="CJ19" s="60">
        <f t="shared" si="185"/>
        <v>2</v>
      </c>
      <c r="CK19" s="60">
        <f t="shared" si="185"/>
        <v>2</v>
      </c>
      <c r="CL19" s="60">
        <f t="shared" si="185"/>
        <v>2</v>
      </c>
      <c r="CM19" s="60">
        <f t="shared" si="185"/>
        <v>1</v>
      </c>
      <c r="CN19" s="60">
        <f t="shared" si="185"/>
        <v>1</v>
      </c>
      <c r="CO19" s="60">
        <f t="shared" si="185"/>
        <v>1</v>
      </c>
      <c r="CP19" s="60">
        <f t="shared" si="185"/>
        <v>1</v>
      </c>
      <c r="CQ19" s="60">
        <f t="shared" si="185"/>
        <v>1</v>
      </c>
      <c r="CR19" s="60">
        <f t="shared" si="185"/>
        <v>1</v>
      </c>
      <c r="CS19" s="60">
        <f t="shared" si="185"/>
        <v>1</v>
      </c>
      <c r="CT19" s="60">
        <f t="shared" si="185"/>
        <v>1</v>
      </c>
      <c r="CU19" s="60">
        <f t="shared" si="185"/>
        <v>1</v>
      </c>
      <c r="CV19" s="60">
        <f t="shared" si="185"/>
        <v>1</v>
      </c>
      <c r="CW19" s="60">
        <f t="shared" si="185"/>
        <v>1</v>
      </c>
      <c r="CX19" s="60">
        <f t="shared" si="185"/>
        <v>1</v>
      </c>
      <c r="CY19" s="60">
        <f t="shared" si="185"/>
        <v>1</v>
      </c>
      <c r="CZ19" s="60">
        <f t="shared" si="185"/>
        <v>1</v>
      </c>
      <c r="DA19" s="60">
        <f t="shared" si="185"/>
        <v>1</v>
      </c>
      <c r="DB19" s="60">
        <f t="shared" si="185"/>
        <v>1</v>
      </c>
      <c r="DC19" s="60">
        <f t="shared" si="185"/>
        <v>1</v>
      </c>
      <c r="DD19" s="60">
        <f t="shared" si="185"/>
        <v>1</v>
      </c>
      <c r="DE19" s="60">
        <f t="shared" si="185"/>
        <v>1</v>
      </c>
      <c r="DF19" s="60">
        <f t="shared" si="185"/>
        <v>1</v>
      </c>
      <c r="DG19" s="60">
        <f t="shared" si="185"/>
        <v>1</v>
      </c>
      <c r="DH19" s="60">
        <f t="shared" si="185"/>
        <v>1</v>
      </c>
      <c r="DI19" s="60">
        <f t="shared" si="185"/>
        <v>1</v>
      </c>
      <c r="DJ19" s="60">
        <f t="shared" si="185"/>
        <v>1</v>
      </c>
      <c r="DK19" s="60">
        <f t="shared" si="185"/>
        <v>1</v>
      </c>
      <c r="DL19" s="60">
        <f t="shared" si="185"/>
        <v>1</v>
      </c>
      <c r="DM19" s="60">
        <f t="shared" si="185"/>
        <v>1</v>
      </c>
      <c r="DN19" s="60">
        <f t="shared" si="185"/>
        <v>1</v>
      </c>
      <c r="DO19" s="60">
        <f t="shared" si="185"/>
        <v>1</v>
      </c>
      <c r="DP19" s="60">
        <f t="shared" si="185"/>
        <v>1</v>
      </c>
      <c r="DQ19" s="60">
        <f t="shared" si="185"/>
        <v>1</v>
      </c>
      <c r="DR19" s="60">
        <f t="shared" si="185"/>
        <v>12</v>
      </c>
      <c r="DS19" s="60">
        <f t="shared" si="185"/>
        <v>12</v>
      </c>
      <c r="DT19" s="60">
        <f t="shared" si="185"/>
        <v>12</v>
      </c>
      <c r="DU19" s="60">
        <f t="shared" si="185"/>
        <v>12</v>
      </c>
      <c r="DV19" s="60">
        <f t="shared" si="185"/>
        <v>12</v>
      </c>
      <c r="DW19" s="60">
        <f t="shared" si="185"/>
        <v>12</v>
      </c>
      <c r="DX19" s="60">
        <f t="shared" si="185"/>
        <v>12</v>
      </c>
      <c r="DY19" s="60">
        <f t="shared" si="185"/>
        <v>12</v>
      </c>
      <c r="DZ19" s="60">
        <f t="shared" si="185"/>
        <v>12</v>
      </c>
      <c r="EA19" s="60">
        <f t="shared" si="185"/>
        <v>12</v>
      </c>
      <c r="EB19" s="60">
        <f t="shared" si="185"/>
        <v>12</v>
      </c>
      <c r="EC19" s="60">
        <f t="shared" si="185"/>
        <v>12</v>
      </c>
      <c r="ED19" s="60">
        <f t="shared" si="185"/>
        <v>12</v>
      </c>
      <c r="EE19" s="60">
        <f t="shared" si="185"/>
        <v>12</v>
      </c>
      <c r="EF19" s="60">
        <f t="shared" si="185"/>
        <v>12</v>
      </c>
      <c r="EG19" s="60">
        <f t="shared" si="185"/>
        <v>12</v>
      </c>
      <c r="EH19" s="60">
        <f t="shared" si="185"/>
        <v>12</v>
      </c>
      <c r="EI19" s="60">
        <f t="shared" si="185"/>
        <v>12</v>
      </c>
      <c r="EJ19" s="60">
        <f t="shared" si="185"/>
        <v>12</v>
      </c>
      <c r="EK19" s="60">
        <f t="shared" si="185"/>
        <v>12</v>
      </c>
      <c r="EL19" s="60">
        <f t="shared" si="185"/>
        <v>12</v>
      </c>
      <c r="EM19" s="60">
        <f t="shared" si="185"/>
        <v>12</v>
      </c>
      <c r="EN19" s="60">
        <f t="shared" si="185"/>
        <v>12</v>
      </c>
      <c r="EO19" s="60">
        <f t="shared" si="185"/>
        <v>12</v>
      </c>
      <c r="EP19" s="60">
        <f t="shared" si="185"/>
        <v>12</v>
      </c>
      <c r="EQ19" s="60">
        <f t="shared" si="185"/>
        <v>12</v>
      </c>
      <c r="ER19" s="60">
        <f t="shared" si="185"/>
        <v>12</v>
      </c>
      <c r="ES19" s="60">
        <f t="shared" si="185"/>
        <v>12</v>
      </c>
      <c r="ET19" s="60">
        <f t="shared" ref="ET19:FX19" si="186">MONTH(ET$6)</f>
        <v>12</v>
      </c>
      <c r="EU19" s="60">
        <f t="shared" si="186"/>
        <v>12</v>
      </c>
      <c r="EV19" s="60">
        <f t="shared" si="186"/>
        <v>12</v>
      </c>
      <c r="EW19" s="60">
        <f t="shared" si="186"/>
        <v>11</v>
      </c>
      <c r="EX19" s="60">
        <f t="shared" si="186"/>
        <v>11</v>
      </c>
      <c r="EY19" s="60">
        <f t="shared" si="186"/>
        <v>11</v>
      </c>
      <c r="EZ19" s="60">
        <f t="shared" si="186"/>
        <v>11</v>
      </c>
      <c r="FA19" s="60">
        <f t="shared" si="186"/>
        <v>11</v>
      </c>
      <c r="FB19" s="60">
        <f t="shared" si="186"/>
        <v>11</v>
      </c>
      <c r="FC19" s="60">
        <f t="shared" si="186"/>
        <v>11</v>
      </c>
      <c r="FD19" s="60">
        <f t="shared" si="186"/>
        <v>11</v>
      </c>
      <c r="FE19" s="60">
        <f t="shared" si="186"/>
        <v>11</v>
      </c>
      <c r="FF19" s="60">
        <f t="shared" si="186"/>
        <v>11</v>
      </c>
      <c r="FG19" s="60">
        <f t="shared" si="186"/>
        <v>11</v>
      </c>
      <c r="FH19" s="60">
        <f t="shared" si="186"/>
        <v>11</v>
      </c>
      <c r="FI19" s="60">
        <f t="shared" si="186"/>
        <v>11</v>
      </c>
      <c r="FJ19" s="60">
        <f t="shared" si="186"/>
        <v>11</v>
      </c>
      <c r="FK19" s="60">
        <f t="shared" si="186"/>
        <v>11</v>
      </c>
      <c r="FL19" s="60">
        <f t="shared" si="186"/>
        <v>11</v>
      </c>
      <c r="FM19" s="60">
        <f t="shared" si="186"/>
        <v>11</v>
      </c>
      <c r="FN19" s="60">
        <f t="shared" si="186"/>
        <v>11</v>
      </c>
      <c r="FO19" s="60">
        <f t="shared" si="186"/>
        <v>11</v>
      </c>
      <c r="FP19" s="60">
        <f t="shared" si="186"/>
        <v>11</v>
      </c>
      <c r="FQ19" s="60">
        <f t="shared" si="186"/>
        <v>11</v>
      </c>
      <c r="FR19" s="60">
        <f t="shared" si="186"/>
        <v>11</v>
      </c>
      <c r="FS19" s="60">
        <f t="shared" si="186"/>
        <v>11</v>
      </c>
      <c r="FT19" s="60">
        <f t="shared" si="186"/>
        <v>11</v>
      </c>
      <c r="FU19" s="60">
        <f t="shared" si="186"/>
        <v>11</v>
      </c>
      <c r="FV19" s="60">
        <f t="shared" si="186"/>
        <v>11</v>
      </c>
      <c r="FW19" s="60">
        <f t="shared" si="186"/>
        <v>11</v>
      </c>
      <c r="FX19" s="60">
        <f t="shared" si="186"/>
        <v>11</v>
      </c>
      <c r="FY19" s="5"/>
      <c r="FZ19" s="5"/>
    </row>
    <row r="20" spans="1:182" s="60" customFormat="1" ht="11.25" hidden="1" customHeight="1" x14ac:dyDescent="0.25">
      <c r="A20" s="60" t="s">
        <v>23</v>
      </c>
      <c r="E20" s="60">
        <f ca="1">YEAR(B$1)</f>
        <v>2015</v>
      </c>
      <c r="F20" s="60">
        <f t="shared" ref="F20:L20" si="187">YEAR(F$6)</f>
        <v>2015</v>
      </c>
      <c r="G20" s="60">
        <f t="shared" si="187"/>
        <v>2015</v>
      </c>
      <c r="H20" s="60">
        <f t="shared" si="187"/>
        <v>2015</v>
      </c>
      <c r="I20" s="60">
        <f t="shared" si="187"/>
        <v>2015</v>
      </c>
      <c r="J20" s="60">
        <f t="shared" si="187"/>
        <v>2015</v>
      </c>
      <c r="K20" s="60">
        <f t="shared" si="187"/>
        <v>2015</v>
      </c>
      <c r="L20" s="60">
        <f t="shared" si="187"/>
        <v>2015</v>
      </c>
      <c r="M20" s="60">
        <f t="shared" ref="M20:ES20" si="188">YEAR(M$6)</f>
        <v>2015</v>
      </c>
      <c r="N20" s="60">
        <f t="shared" si="188"/>
        <v>2015</v>
      </c>
      <c r="O20" s="60">
        <f t="shared" si="188"/>
        <v>2015</v>
      </c>
      <c r="P20" s="60">
        <f t="shared" si="188"/>
        <v>2015</v>
      </c>
      <c r="Q20" s="60">
        <f t="shared" si="188"/>
        <v>2015</v>
      </c>
      <c r="R20" s="60">
        <f t="shared" si="188"/>
        <v>2015</v>
      </c>
      <c r="S20" s="60">
        <f t="shared" si="188"/>
        <v>2015</v>
      </c>
      <c r="T20" s="60">
        <f t="shared" si="188"/>
        <v>2015</v>
      </c>
      <c r="U20" s="60">
        <f t="shared" si="188"/>
        <v>2015</v>
      </c>
      <c r="V20" s="60">
        <f t="shared" si="188"/>
        <v>2015</v>
      </c>
      <c r="W20" s="60">
        <f t="shared" si="188"/>
        <v>2015</v>
      </c>
      <c r="X20" s="60">
        <f t="shared" si="188"/>
        <v>2015</v>
      </c>
      <c r="Y20" s="60">
        <f t="shared" si="188"/>
        <v>2015</v>
      </c>
      <c r="Z20" s="60">
        <f t="shared" si="188"/>
        <v>2015</v>
      </c>
      <c r="AA20" s="60">
        <f t="shared" si="188"/>
        <v>2015</v>
      </c>
      <c r="AB20" s="60">
        <f t="shared" si="188"/>
        <v>2015</v>
      </c>
      <c r="AC20" s="60">
        <f t="shared" si="188"/>
        <v>2015</v>
      </c>
      <c r="AD20" s="60">
        <f t="shared" si="188"/>
        <v>2015</v>
      </c>
      <c r="AE20" s="60">
        <f t="shared" si="188"/>
        <v>2015</v>
      </c>
      <c r="AF20" s="60">
        <f t="shared" si="188"/>
        <v>2015</v>
      </c>
      <c r="AG20" s="60">
        <f t="shared" si="188"/>
        <v>2015</v>
      </c>
      <c r="AH20" s="60">
        <f t="shared" si="188"/>
        <v>2015</v>
      </c>
      <c r="AI20" s="60">
        <f t="shared" si="188"/>
        <v>2015</v>
      </c>
      <c r="AJ20" s="60">
        <f t="shared" si="188"/>
        <v>2015</v>
      </c>
      <c r="AK20" s="60">
        <f t="shared" si="188"/>
        <v>2015</v>
      </c>
      <c r="AL20" s="60">
        <f t="shared" si="188"/>
        <v>2015</v>
      </c>
      <c r="AM20" s="60">
        <f t="shared" si="188"/>
        <v>2015</v>
      </c>
      <c r="AN20" s="60">
        <f t="shared" si="188"/>
        <v>2015</v>
      </c>
      <c r="AO20" s="60">
        <f t="shared" si="188"/>
        <v>2015</v>
      </c>
      <c r="AP20" s="60">
        <f t="shared" si="188"/>
        <v>2015</v>
      </c>
      <c r="AQ20" s="60">
        <f t="shared" si="188"/>
        <v>2015</v>
      </c>
      <c r="AR20" s="60">
        <f t="shared" si="188"/>
        <v>2015</v>
      </c>
      <c r="AS20" s="60">
        <f t="shared" si="188"/>
        <v>2015</v>
      </c>
      <c r="AT20" s="60">
        <f t="shared" si="188"/>
        <v>2015</v>
      </c>
      <c r="AU20" s="60">
        <f t="shared" si="188"/>
        <v>2015</v>
      </c>
      <c r="AV20" s="60">
        <f t="shared" si="188"/>
        <v>2015</v>
      </c>
      <c r="AW20" s="60">
        <f t="shared" si="188"/>
        <v>2015</v>
      </c>
      <c r="AX20" s="60">
        <f t="shared" si="188"/>
        <v>2015</v>
      </c>
      <c r="AY20" s="60">
        <f t="shared" si="188"/>
        <v>2015</v>
      </c>
      <c r="AZ20" s="60">
        <f t="shared" si="188"/>
        <v>2015</v>
      </c>
      <c r="BA20" s="60">
        <f t="shared" si="188"/>
        <v>2015</v>
      </c>
      <c r="BB20" s="60">
        <f t="shared" si="188"/>
        <v>2015</v>
      </c>
      <c r="BC20" s="60">
        <f t="shared" si="188"/>
        <v>2015</v>
      </c>
      <c r="BD20" s="60">
        <f t="shared" si="188"/>
        <v>2015</v>
      </c>
      <c r="BE20" s="60">
        <f t="shared" si="188"/>
        <v>2015</v>
      </c>
      <c r="BF20" s="60">
        <f t="shared" si="188"/>
        <v>2015</v>
      </c>
      <c r="BG20" s="60">
        <f t="shared" si="188"/>
        <v>2015</v>
      </c>
      <c r="BH20" s="60">
        <f t="shared" si="188"/>
        <v>2015</v>
      </c>
      <c r="BI20" s="60">
        <f t="shared" si="188"/>
        <v>2015</v>
      </c>
      <c r="BJ20" s="60">
        <f t="shared" si="188"/>
        <v>2015</v>
      </c>
      <c r="BK20" s="60">
        <f t="shared" si="188"/>
        <v>2015</v>
      </c>
      <c r="BL20" s="60">
        <f t="shared" si="188"/>
        <v>2015</v>
      </c>
      <c r="BM20" s="60">
        <f t="shared" si="188"/>
        <v>2015</v>
      </c>
      <c r="BN20" s="60">
        <f t="shared" si="188"/>
        <v>2015</v>
      </c>
      <c r="BO20" s="60">
        <f t="shared" si="188"/>
        <v>2015</v>
      </c>
      <c r="BP20" s="60">
        <f t="shared" si="188"/>
        <v>2015</v>
      </c>
      <c r="BQ20" s="60">
        <f t="shared" si="188"/>
        <v>2015</v>
      </c>
      <c r="BR20" s="60">
        <f t="shared" si="188"/>
        <v>2015</v>
      </c>
      <c r="BS20" s="60">
        <f t="shared" si="188"/>
        <v>2015</v>
      </c>
      <c r="BT20" s="60">
        <f t="shared" si="188"/>
        <v>2015</v>
      </c>
      <c r="BU20" s="60">
        <f t="shared" si="188"/>
        <v>2015</v>
      </c>
      <c r="BV20" s="60">
        <f t="shared" si="188"/>
        <v>2015</v>
      </c>
      <c r="BW20" s="60">
        <f t="shared" si="188"/>
        <v>2015</v>
      </c>
      <c r="BX20" s="60">
        <f t="shared" si="188"/>
        <v>2015</v>
      </c>
      <c r="BY20" s="60">
        <f t="shared" si="188"/>
        <v>2015</v>
      </c>
      <c r="BZ20" s="60">
        <f t="shared" si="188"/>
        <v>2015</v>
      </c>
      <c r="CA20" s="60">
        <f t="shared" si="188"/>
        <v>2015</v>
      </c>
      <c r="CB20" s="60">
        <f t="shared" si="188"/>
        <v>2015</v>
      </c>
      <c r="CC20" s="60">
        <f t="shared" si="188"/>
        <v>2015</v>
      </c>
      <c r="CD20" s="60">
        <f t="shared" si="188"/>
        <v>2015</v>
      </c>
      <c r="CE20" s="60">
        <f t="shared" si="188"/>
        <v>2015</v>
      </c>
      <c r="CF20" s="60">
        <f t="shared" si="188"/>
        <v>2015</v>
      </c>
      <c r="CG20" s="60">
        <f t="shared" si="188"/>
        <v>2015</v>
      </c>
      <c r="CH20" s="60">
        <f t="shared" si="188"/>
        <v>2015</v>
      </c>
      <c r="CI20" s="60">
        <f t="shared" si="188"/>
        <v>2015</v>
      </c>
      <c r="CJ20" s="60">
        <f t="shared" si="188"/>
        <v>2015</v>
      </c>
      <c r="CK20" s="60">
        <f t="shared" si="188"/>
        <v>2015</v>
      </c>
      <c r="CL20" s="60">
        <f t="shared" si="188"/>
        <v>2015</v>
      </c>
      <c r="CM20" s="60">
        <f t="shared" si="188"/>
        <v>2015</v>
      </c>
      <c r="CN20" s="60">
        <f t="shared" si="188"/>
        <v>2015</v>
      </c>
      <c r="CO20" s="60">
        <f t="shared" si="188"/>
        <v>2015</v>
      </c>
      <c r="CP20" s="60">
        <f t="shared" si="188"/>
        <v>2015</v>
      </c>
      <c r="CQ20" s="60">
        <f t="shared" si="188"/>
        <v>2015</v>
      </c>
      <c r="CR20" s="60">
        <f t="shared" si="188"/>
        <v>2015</v>
      </c>
      <c r="CS20" s="60">
        <f t="shared" si="188"/>
        <v>2015</v>
      </c>
      <c r="CT20" s="60">
        <f t="shared" si="188"/>
        <v>2015</v>
      </c>
      <c r="CU20" s="60">
        <f t="shared" si="188"/>
        <v>2015</v>
      </c>
      <c r="CV20" s="60">
        <f t="shared" si="188"/>
        <v>2015</v>
      </c>
      <c r="CW20" s="60">
        <f t="shared" si="188"/>
        <v>2015</v>
      </c>
      <c r="CX20" s="60">
        <f t="shared" si="188"/>
        <v>2015</v>
      </c>
      <c r="CY20" s="60">
        <f t="shared" si="188"/>
        <v>2015</v>
      </c>
      <c r="CZ20" s="60">
        <f t="shared" si="188"/>
        <v>2015</v>
      </c>
      <c r="DA20" s="60">
        <f t="shared" si="188"/>
        <v>2015</v>
      </c>
      <c r="DB20" s="60">
        <f t="shared" si="188"/>
        <v>2015</v>
      </c>
      <c r="DC20" s="60">
        <f t="shared" si="188"/>
        <v>2015</v>
      </c>
      <c r="DD20" s="60">
        <f t="shared" si="188"/>
        <v>2015</v>
      </c>
      <c r="DE20" s="60">
        <f t="shared" si="188"/>
        <v>2015</v>
      </c>
      <c r="DF20" s="60">
        <f t="shared" si="188"/>
        <v>2015</v>
      </c>
      <c r="DG20" s="60">
        <f t="shared" si="188"/>
        <v>2015</v>
      </c>
      <c r="DH20" s="60">
        <f t="shared" si="188"/>
        <v>2015</v>
      </c>
      <c r="DI20" s="60">
        <f t="shared" si="188"/>
        <v>2015</v>
      </c>
      <c r="DJ20" s="60">
        <f t="shared" si="188"/>
        <v>2015</v>
      </c>
      <c r="DK20" s="60">
        <f t="shared" si="188"/>
        <v>2015</v>
      </c>
      <c r="DL20" s="60">
        <f t="shared" si="188"/>
        <v>2015</v>
      </c>
      <c r="DM20" s="60">
        <f t="shared" si="188"/>
        <v>2015</v>
      </c>
      <c r="DN20" s="60">
        <f t="shared" si="188"/>
        <v>2015</v>
      </c>
      <c r="DO20" s="60">
        <f t="shared" si="188"/>
        <v>2015</v>
      </c>
      <c r="DP20" s="60">
        <f t="shared" si="188"/>
        <v>2015</v>
      </c>
      <c r="DQ20" s="60">
        <f t="shared" si="188"/>
        <v>2015</v>
      </c>
      <c r="DR20" s="60">
        <f t="shared" si="188"/>
        <v>2014</v>
      </c>
      <c r="DS20" s="60">
        <f t="shared" si="188"/>
        <v>2014</v>
      </c>
      <c r="DT20" s="60">
        <f t="shared" si="188"/>
        <v>2014</v>
      </c>
      <c r="DU20" s="60">
        <f t="shared" si="188"/>
        <v>2014</v>
      </c>
      <c r="DV20" s="60">
        <f t="shared" si="188"/>
        <v>2014</v>
      </c>
      <c r="DW20" s="60">
        <f t="shared" si="188"/>
        <v>2014</v>
      </c>
      <c r="DX20" s="60">
        <f t="shared" si="188"/>
        <v>2014</v>
      </c>
      <c r="DY20" s="60">
        <f t="shared" si="188"/>
        <v>2014</v>
      </c>
      <c r="DZ20" s="60">
        <f t="shared" si="188"/>
        <v>2014</v>
      </c>
      <c r="EA20" s="60">
        <f t="shared" si="188"/>
        <v>2014</v>
      </c>
      <c r="EB20" s="60">
        <f t="shared" si="188"/>
        <v>2014</v>
      </c>
      <c r="EC20" s="60">
        <f t="shared" si="188"/>
        <v>2014</v>
      </c>
      <c r="ED20" s="60">
        <f t="shared" si="188"/>
        <v>2014</v>
      </c>
      <c r="EE20" s="60">
        <f t="shared" si="188"/>
        <v>2014</v>
      </c>
      <c r="EF20" s="60">
        <f t="shared" si="188"/>
        <v>2014</v>
      </c>
      <c r="EG20" s="60">
        <f t="shared" si="188"/>
        <v>2014</v>
      </c>
      <c r="EH20" s="60">
        <f t="shared" si="188"/>
        <v>2014</v>
      </c>
      <c r="EI20" s="60">
        <f t="shared" si="188"/>
        <v>2014</v>
      </c>
      <c r="EJ20" s="60">
        <f t="shared" si="188"/>
        <v>2014</v>
      </c>
      <c r="EK20" s="60">
        <f t="shared" si="188"/>
        <v>2014</v>
      </c>
      <c r="EL20" s="60">
        <f t="shared" si="188"/>
        <v>2014</v>
      </c>
      <c r="EM20" s="60">
        <f t="shared" si="188"/>
        <v>2014</v>
      </c>
      <c r="EN20" s="60">
        <f t="shared" si="188"/>
        <v>2014</v>
      </c>
      <c r="EO20" s="60">
        <f t="shared" si="188"/>
        <v>2014</v>
      </c>
      <c r="EP20" s="60">
        <f t="shared" si="188"/>
        <v>2014</v>
      </c>
      <c r="EQ20" s="60">
        <f t="shared" si="188"/>
        <v>2014</v>
      </c>
      <c r="ER20" s="60">
        <f t="shared" si="188"/>
        <v>2014</v>
      </c>
      <c r="ES20" s="60">
        <f t="shared" si="188"/>
        <v>2014</v>
      </c>
      <c r="ET20" s="60">
        <f t="shared" ref="ET20:FX20" si="189">YEAR(ET$6)</f>
        <v>2014</v>
      </c>
      <c r="EU20" s="60">
        <f t="shared" si="189"/>
        <v>2014</v>
      </c>
      <c r="EV20" s="60">
        <f t="shared" si="189"/>
        <v>2014</v>
      </c>
      <c r="EW20" s="60">
        <f t="shared" si="189"/>
        <v>2014</v>
      </c>
      <c r="EX20" s="60">
        <f t="shared" si="189"/>
        <v>2014</v>
      </c>
      <c r="EY20" s="60">
        <f t="shared" si="189"/>
        <v>2014</v>
      </c>
      <c r="EZ20" s="60">
        <f t="shared" si="189"/>
        <v>2014</v>
      </c>
      <c r="FA20" s="60">
        <f t="shared" si="189"/>
        <v>2014</v>
      </c>
      <c r="FB20" s="60">
        <f t="shared" si="189"/>
        <v>2014</v>
      </c>
      <c r="FC20" s="60">
        <f t="shared" si="189"/>
        <v>2014</v>
      </c>
      <c r="FD20" s="60">
        <f t="shared" si="189"/>
        <v>2014</v>
      </c>
      <c r="FE20" s="60">
        <f t="shared" si="189"/>
        <v>2014</v>
      </c>
      <c r="FF20" s="60">
        <f t="shared" si="189"/>
        <v>2014</v>
      </c>
      <c r="FG20" s="60">
        <f t="shared" si="189"/>
        <v>2014</v>
      </c>
      <c r="FH20" s="60">
        <f t="shared" si="189"/>
        <v>2014</v>
      </c>
      <c r="FI20" s="60">
        <f t="shared" si="189"/>
        <v>2014</v>
      </c>
      <c r="FJ20" s="60">
        <f t="shared" si="189"/>
        <v>2014</v>
      </c>
      <c r="FK20" s="60">
        <f t="shared" si="189"/>
        <v>2014</v>
      </c>
      <c r="FL20" s="60">
        <f t="shared" si="189"/>
        <v>2014</v>
      </c>
      <c r="FM20" s="60">
        <f t="shared" si="189"/>
        <v>2014</v>
      </c>
      <c r="FN20" s="60">
        <f t="shared" si="189"/>
        <v>2014</v>
      </c>
      <c r="FO20" s="60">
        <f t="shared" si="189"/>
        <v>2014</v>
      </c>
      <c r="FP20" s="60">
        <f t="shared" si="189"/>
        <v>2014</v>
      </c>
      <c r="FQ20" s="60">
        <f t="shared" si="189"/>
        <v>2014</v>
      </c>
      <c r="FR20" s="60">
        <f t="shared" si="189"/>
        <v>2014</v>
      </c>
      <c r="FS20" s="60">
        <f t="shared" si="189"/>
        <v>2014</v>
      </c>
      <c r="FT20" s="60">
        <f t="shared" si="189"/>
        <v>2014</v>
      </c>
      <c r="FU20" s="60">
        <f t="shared" si="189"/>
        <v>2014</v>
      </c>
      <c r="FV20" s="60">
        <f t="shared" si="189"/>
        <v>2014</v>
      </c>
      <c r="FW20" s="60">
        <f t="shared" si="189"/>
        <v>2014</v>
      </c>
      <c r="FX20" s="60">
        <f t="shared" si="189"/>
        <v>2014</v>
      </c>
      <c r="FY20" s="5"/>
      <c r="FZ20" s="5"/>
    </row>
    <row r="21" spans="1:182" s="60" customFormat="1" ht="11.25" hidden="1" customHeight="1" x14ac:dyDescent="0.25">
      <c r="A21" s="60" t="s">
        <v>24</v>
      </c>
      <c r="E21" s="61"/>
      <c r="F21" s="60" t="str">
        <f t="shared" ref="F21:L21" si="190">F$19&amp;"-"&amp;F$20</f>
        <v>4-2015</v>
      </c>
      <c r="G21" s="60" t="str">
        <f t="shared" si="190"/>
        <v>4-2015</v>
      </c>
      <c r="H21" s="60" t="str">
        <f t="shared" si="190"/>
        <v>4-2015</v>
      </c>
      <c r="I21" s="60" t="str">
        <f t="shared" si="190"/>
        <v>4-2015</v>
      </c>
      <c r="J21" s="60" t="str">
        <f t="shared" si="190"/>
        <v>4-2015</v>
      </c>
      <c r="K21" s="60" t="str">
        <f t="shared" si="190"/>
        <v>4-2015</v>
      </c>
      <c r="L21" s="60" t="str">
        <f t="shared" si="190"/>
        <v>4-2015</v>
      </c>
      <c r="M21" s="60" t="str">
        <f t="shared" ref="M21:ES21" si="191">M$19&amp;"-"&amp;M$20</f>
        <v>4-2015</v>
      </c>
      <c r="N21" s="60" t="str">
        <f t="shared" si="191"/>
        <v>4-2015</v>
      </c>
      <c r="O21" s="60" t="str">
        <f t="shared" si="191"/>
        <v>4-2015</v>
      </c>
      <c r="P21" s="60" t="str">
        <f t="shared" si="191"/>
        <v>4-2015</v>
      </c>
      <c r="Q21" s="60" t="str">
        <f t="shared" si="191"/>
        <v>4-2015</v>
      </c>
      <c r="R21" s="60" t="str">
        <f t="shared" si="191"/>
        <v>4-2015</v>
      </c>
      <c r="S21" s="60" t="str">
        <f t="shared" si="191"/>
        <v>4-2015</v>
      </c>
      <c r="T21" s="60" t="str">
        <f t="shared" si="191"/>
        <v>4-2015</v>
      </c>
      <c r="U21" s="60" t="str">
        <f t="shared" si="191"/>
        <v>4-2015</v>
      </c>
      <c r="V21" s="60" t="str">
        <f t="shared" si="191"/>
        <v>4-2015</v>
      </c>
      <c r="W21" s="60" t="str">
        <f t="shared" si="191"/>
        <v>4-2015</v>
      </c>
      <c r="X21" s="60" t="str">
        <f t="shared" si="191"/>
        <v>4-2015</v>
      </c>
      <c r="Y21" s="60" t="str">
        <f t="shared" si="191"/>
        <v>4-2015</v>
      </c>
      <c r="Z21" s="60" t="str">
        <f t="shared" si="191"/>
        <v>4-2015</v>
      </c>
      <c r="AA21" s="60" t="str">
        <f t="shared" si="191"/>
        <v>4-2015</v>
      </c>
      <c r="AB21" s="60" t="str">
        <f t="shared" si="191"/>
        <v>4-2015</v>
      </c>
      <c r="AC21" s="60" t="str">
        <f t="shared" si="191"/>
        <v>4-2015</v>
      </c>
      <c r="AD21" s="60" t="str">
        <f t="shared" si="191"/>
        <v>4-2015</v>
      </c>
      <c r="AE21" s="60" t="str">
        <f t="shared" si="191"/>
        <v>4-2015</v>
      </c>
      <c r="AF21" s="60" t="str">
        <f t="shared" si="191"/>
        <v>3-2015</v>
      </c>
      <c r="AG21" s="60" t="str">
        <f t="shared" si="191"/>
        <v>3-2015</v>
      </c>
      <c r="AH21" s="60" t="str">
        <f t="shared" si="191"/>
        <v>3-2015</v>
      </c>
      <c r="AI21" s="60" t="str">
        <f t="shared" si="191"/>
        <v>3-2015</v>
      </c>
      <c r="AJ21" s="60" t="str">
        <f t="shared" si="191"/>
        <v>3-2015</v>
      </c>
      <c r="AK21" s="60" t="str">
        <f t="shared" si="191"/>
        <v>3-2015</v>
      </c>
      <c r="AL21" s="60" t="str">
        <f t="shared" si="191"/>
        <v>3-2015</v>
      </c>
      <c r="AM21" s="60" t="str">
        <f t="shared" si="191"/>
        <v>3-2015</v>
      </c>
      <c r="AN21" s="60" t="str">
        <f t="shared" si="191"/>
        <v>3-2015</v>
      </c>
      <c r="AO21" s="60" t="str">
        <f t="shared" si="191"/>
        <v>3-2015</v>
      </c>
      <c r="AP21" s="60" t="str">
        <f t="shared" si="191"/>
        <v>3-2015</v>
      </c>
      <c r="AQ21" s="60" t="str">
        <f t="shared" si="191"/>
        <v>3-2015</v>
      </c>
      <c r="AR21" s="60" t="str">
        <f t="shared" si="191"/>
        <v>3-2015</v>
      </c>
      <c r="AS21" s="60" t="str">
        <f t="shared" si="191"/>
        <v>3-2015</v>
      </c>
      <c r="AT21" s="60" t="str">
        <f t="shared" si="191"/>
        <v>3-2015</v>
      </c>
      <c r="AU21" s="60" t="str">
        <f t="shared" si="191"/>
        <v>3-2015</v>
      </c>
      <c r="AV21" s="60" t="str">
        <f t="shared" si="191"/>
        <v>3-2015</v>
      </c>
      <c r="AW21" s="60" t="str">
        <f t="shared" si="191"/>
        <v>3-2015</v>
      </c>
      <c r="AX21" s="60" t="str">
        <f t="shared" si="191"/>
        <v>3-2015</v>
      </c>
      <c r="AY21" s="60" t="str">
        <f t="shared" si="191"/>
        <v>3-2015</v>
      </c>
      <c r="AZ21" s="60" t="str">
        <f t="shared" si="191"/>
        <v>3-2015</v>
      </c>
      <c r="BA21" s="60" t="str">
        <f t="shared" si="191"/>
        <v>3-2015</v>
      </c>
      <c r="BB21" s="60" t="str">
        <f t="shared" si="191"/>
        <v>3-2015</v>
      </c>
      <c r="BC21" s="60" t="str">
        <f t="shared" si="191"/>
        <v>3-2015</v>
      </c>
      <c r="BD21" s="60" t="str">
        <f t="shared" si="191"/>
        <v>3-2015</v>
      </c>
      <c r="BE21" s="60" t="str">
        <f t="shared" si="191"/>
        <v>3-2015</v>
      </c>
      <c r="BF21" s="60" t="str">
        <f t="shared" si="191"/>
        <v>3-2015</v>
      </c>
      <c r="BG21" s="60" t="str">
        <f t="shared" si="191"/>
        <v>3-2015</v>
      </c>
      <c r="BH21" s="60" t="str">
        <f t="shared" si="191"/>
        <v>3-2015</v>
      </c>
      <c r="BI21" s="60" t="str">
        <f t="shared" si="191"/>
        <v>3-2015</v>
      </c>
      <c r="BJ21" s="60" t="str">
        <f t="shared" si="191"/>
        <v>3-2015</v>
      </c>
      <c r="BK21" s="60" t="str">
        <f t="shared" si="191"/>
        <v>2-2015</v>
      </c>
      <c r="BL21" s="60" t="str">
        <f t="shared" si="191"/>
        <v>2-2015</v>
      </c>
      <c r="BM21" s="60" t="str">
        <f t="shared" si="191"/>
        <v>2-2015</v>
      </c>
      <c r="BN21" s="60" t="str">
        <f t="shared" si="191"/>
        <v>2-2015</v>
      </c>
      <c r="BO21" s="60" t="str">
        <f t="shared" si="191"/>
        <v>2-2015</v>
      </c>
      <c r="BP21" s="60" t="str">
        <f t="shared" si="191"/>
        <v>2-2015</v>
      </c>
      <c r="BQ21" s="60" t="str">
        <f t="shared" si="191"/>
        <v>2-2015</v>
      </c>
      <c r="BR21" s="60" t="str">
        <f t="shared" si="191"/>
        <v>2-2015</v>
      </c>
      <c r="BS21" s="60" t="str">
        <f t="shared" si="191"/>
        <v>2-2015</v>
      </c>
      <c r="BT21" s="60" t="str">
        <f t="shared" si="191"/>
        <v>2-2015</v>
      </c>
      <c r="BU21" s="60" t="str">
        <f t="shared" si="191"/>
        <v>2-2015</v>
      </c>
      <c r="BV21" s="60" t="str">
        <f t="shared" si="191"/>
        <v>2-2015</v>
      </c>
      <c r="BW21" s="60" t="str">
        <f t="shared" si="191"/>
        <v>2-2015</v>
      </c>
      <c r="BX21" s="60" t="str">
        <f t="shared" si="191"/>
        <v>2-2015</v>
      </c>
      <c r="BY21" s="60" t="str">
        <f t="shared" si="191"/>
        <v>2-2015</v>
      </c>
      <c r="BZ21" s="60" t="str">
        <f t="shared" si="191"/>
        <v>2-2015</v>
      </c>
      <c r="CA21" s="60" t="str">
        <f t="shared" si="191"/>
        <v>2-2015</v>
      </c>
      <c r="CB21" s="60" t="str">
        <f t="shared" si="191"/>
        <v>2-2015</v>
      </c>
      <c r="CC21" s="60" t="str">
        <f t="shared" si="191"/>
        <v>2-2015</v>
      </c>
      <c r="CD21" s="60" t="str">
        <f t="shared" si="191"/>
        <v>2-2015</v>
      </c>
      <c r="CE21" s="60" t="str">
        <f t="shared" si="191"/>
        <v>2-2015</v>
      </c>
      <c r="CF21" s="60" t="str">
        <f t="shared" si="191"/>
        <v>2-2015</v>
      </c>
      <c r="CG21" s="60" t="str">
        <f t="shared" si="191"/>
        <v>2-2015</v>
      </c>
      <c r="CH21" s="60" t="str">
        <f t="shared" si="191"/>
        <v>2-2015</v>
      </c>
      <c r="CI21" s="60" t="str">
        <f t="shared" si="191"/>
        <v>2-2015</v>
      </c>
      <c r="CJ21" s="60" t="str">
        <f t="shared" si="191"/>
        <v>2-2015</v>
      </c>
      <c r="CK21" s="60" t="str">
        <f t="shared" si="191"/>
        <v>2-2015</v>
      </c>
      <c r="CL21" s="60" t="str">
        <f t="shared" si="191"/>
        <v>2-2015</v>
      </c>
      <c r="CM21" s="60" t="str">
        <f t="shared" si="191"/>
        <v>1-2015</v>
      </c>
      <c r="CN21" s="60" t="str">
        <f t="shared" si="191"/>
        <v>1-2015</v>
      </c>
      <c r="CO21" s="60" t="str">
        <f t="shared" si="191"/>
        <v>1-2015</v>
      </c>
      <c r="CP21" s="60" t="str">
        <f t="shared" si="191"/>
        <v>1-2015</v>
      </c>
      <c r="CQ21" s="60" t="str">
        <f t="shared" si="191"/>
        <v>1-2015</v>
      </c>
      <c r="CR21" s="60" t="str">
        <f t="shared" si="191"/>
        <v>1-2015</v>
      </c>
      <c r="CS21" s="60" t="str">
        <f t="shared" si="191"/>
        <v>1-2015</v>
      </c>
      <c r="CT21" s="60" t="str">
        <f t="shared" si="191"/>
        <v>1-2015</v>
      </c>
      <c r="CU21" s="60" t="str">
        <f t="shared" si="191"/>
        <v>1-2015</v>
      </c>
      <c r="CV21" s="60" t="str">
        <f t="shared" si="191"/>
        <v>1-2015</v>
      </c>
      <c r="CW21" s="60" t="str">
        <f t="shared" si="191"/>
        <v>1-2015</v>
      </c>
      <c r="CX21" s="60" t="str">
        <f t="shared" si="191"/>
        <v>1-2015</v>
      </c>
      <c r="CY21" s="60" t="str">
        <f t="shared" si="191"/>
        <v>1-2015</v>
      </c>
      <c r="CZ21" s="60" t="str">
        <f t="shared" si="191"/>
        <v>1-2015</v>
      </c>
      <c r="DA21" s="60" t="str">
        <f t="shared" si="191"/>
        <v>1-2015</v>
      </c>
      <c r="DB21" s="60" t="str">
        <f t="shared" si="191"/>
        <v>1-2015</v>
      </c>
      <c r="DC21" s="60" t="str">
        <f t="shared" si="191"/>
        <v>1-2015</v>
      </c>
      <c r="DD21" s="60" t="str">
        <f t="shared" si="191"/>
        <v>1-2015</v>
      </c>
      <c r="DE21" s="60" t="str">
        <f t="shared" si="191"/>
        <v>1-2015</v>
      </c>
      <c r="DF21" s="60" t="str">
        <f t="shared" si="191"/>
        <v>1-2015</v>
      </c>
      <c r="DG21" s="60" t="str">
        <f t="shared" si="191"/>
        <v>1-2015</v>
      </c>
      <c r="DH21" s="60" t="str">
        <f t="shared" si="191"/>
        <v>1-2015</v>
      </c>
      <c r="DI21" s="60" t="str">
        <f t="shared" si="191"/>
        <v>1-2015</v>
      </c>
      <c r="DJ21" s="60" t="str">
        <f t="shared" si="191"/>
        <v>1-2015</v>
      </c>
      <c r="DK21" s="60" t="str">
        <f t="shared" si="191"/>
        <v>1-2015</v>
      </c>
      <c r="DL21" s="60" t="str">
        <f t="shared" si="191"/>
        <v>1-2015</v>
      </c>
      <c r="DM21" s="60" t="str">
        <f t="shared" si="191"/>
        <v>1-2015</v>
      </c>
      <c r="DN21" s="60" t="str">
        <f t="shared" si="191"/>
        <v>1-2015</v>
      </c>
      <c r="DO21" s="60" t="str">
        <f t="shared" si="191"/>
        <v>1-2015</v>
      </c>
      <c r="DP21" s="60" t="str">
        <f t="shared" si="191"/>
        <v>1-2015</v>
      </c>
      <c r="DQ21" s="60" t="str">
        <f t="shared" si="191"/>
        <v>1-2015</v>
      </c>
      <c r="DR21" s="60" t="str">
        <f t="shared" si="191"/>
        <v>12-2014</v>
      </c>
      <c r="DS21" s="60" t="str">
        <f t="shared" si="191"/>
        <v>12-2014</v>
      </c>
      <c r="DT21" s="60" t="str">
        <f t="shared" si="191"/>
        <v>12-2014</v>
      </c>
      <c r="DU21" s="60" t="str">
        <f t="shared" si="191"/>
        <v>12-2014</v>
      </c>
      <c r="DV21" s="60" t="str">
        <f t="shared" si="191"/>
        <v>12-2014</v>
      </c>
      <c r="DW21" s="60" t="str">
        <f t="shared" si="191"/>
        <v>12-2014</v>
      </c>
      <c r="DX21" s="60" t="str">
        <f t="shared" si="191"/>
        <v>12-2014</v>
      </c>
      <c r="DY21" s="60" t="str">
        <f t="shared" si="191"/>
        <v>12-2014</v>
      </c>
      <c r="DZ21" s="60" t="str">
        <f t="shared" si="191"/>
        <v>12-2014</v>
      </c>
      <c r="EA21" s="60" t="str">
        <f t="shared" si="191"/>
        <v>12-2014</v>
      </c>
      <c r="EB21" s="60" t="str">
        <f t="shared" si="191"/>
        <v>12-2014</v>
      </c>
      <c r="EC21" s="60" t="str">
        <f t="shared" si="191"/>
        <v>12-2014</v>
      </c>
      <c r="ED21" s="60" t="str">
        <f t="shared" si="191"/>
        <v>12-2014</v>
      </c>
      <c r="EE21" s="60" t="str">
        <f t="shared" si="191"/>
        <v>12-2014</v>
      </c>
      <c r="EF21" s="60" t="str">
        <f t="shared" si="191"/>
        <v>12-2014</v>
      </c>
      <c r="EG21" s="60" t="str">
        <f t="shared" si="191"/>
        <v>12-2014</v>
      </c>
      <c r="EH21" s="60" t="str">
        <f t="shared" si="191"/>
        <v>12-2014</v>
      </c>
      <c r="EI21" s="60" t="str">
        <f t="shared" si="191"/>
        <v>12-2014</v>
      </c>
      <c r="EJ21" s="60" t="str">
        <f t="shared" si="191"/>
        <v>12-2014</v>
      </c>
      <c r="EK21" s="60" t="str">
        <f t="shared" si="191"/>
        <v>12-2014</v>
      </c>
      <c r="EL21" s="60" t="str">
        <f t="shared" si="191"/>
        <v>12-2014</v>
      </c>
      <c r="EM21" s="60" t="str">
        <f t="shared" si="191"/>
        <v>12-2014</v>
      </c>
      <c r="EN21" s="60" t="str">
        <f t="shared" si="191"/>
        <v>12-2014</v>
      </c>
      <c r="EO21" s="60" t="str">
        <f t="shared" si="191"/>
        <v>12-2014</v>
      </c>
      <c r="EP21" s="60" t="str">
        <f t="shared" si="191"/>
        <v>12-2014</v>
      </c>
      <c r="EQ21" s="60" t="str">
        <f t="shared" si="191"/>
        <v>12-2014</v>
      </c>
      <c r="ER21" s="60" t="str">
        <f t="shared" si="191"/>
        <v>12-2014</v>
      </c>
      <c r="ES21" s="60" t="str">
        <f t="shared" si="191"/>
        <v>12-2014</v>
      </c>
      <c r="ET21" s="60" t="str">
        <f t="shared" ref="ET21:FX21" si="192">ET$19&amp;"-"&amp;ET$20</f>
        <v>12-2014</v>
      </c>
      <c r="EU21" s="60" t="str">
        <f t="shared" si="192"/>
        <v>12-2014</v>
      </c>
      <c r="EV21" s="60" t="str">
        <f t="shared" si="192"/>
        <v>12-2014</v>
      </c>
      <c r="EW21" s="60" t="str">
        <f t="shared" si="192"/>
        <v>11-2014</v>
      </c>
      <c r="EX21" s="60" t="str">
        <f t="shared" si="192"/>
        <v>11-2014</v>
      </c>
      <c r="EY21" s="60" t="str">
        <f t="shared" si="192"/>
        <v>11-2014</v>
      </c>
      <c r="EZ21" s="60" t="str">
        <f t="shared" si="192"/>
        <v>11-2014</v>
      </c>
      <c r="FA21" s="60" t="str">
        <f t="shared" si="192"/>
        <v>11-2014</v>
      </c>
      <c r="FB21" s="60" t="str">
        <f t="shared" si="192"/>
        <v>11-2014</v>
      </c>
      <c r="FC21" s="60" t="str">
        <f t="shared" si="192"/>
        <v>11-2014</v>
      </c>
      <c r="FD21" s="60" t="str">
        <f t="shared" si="192"/>
        <v>11-2014</v>
      </c>
      <c r="FE21" s="60" t="str">
        <f t="shared" si="192"/>
        <v>11-2014</v>
      </c>
      <c r="FF21" s="60" t="str">
        <f t="shared" si="192"/>
        <v>11-2014</v>
      </c>
      <c r="FG21" s="60" t="str">
        <f t="shared" si="192"/>
        <v>11-2014</v>
      </c>
      <c r="FH21" s="60" t="str">
        <f t="shared" si="192"/>
        <v>11-2014</v>
      </c>
      <c r="FI21" s="60" t="str">
        <f t="shared" si="192"/>
        <v>11-2014</v>
      </c>
      <c r="FJ21" s="60" t="str">
        <f t="shared" si="192"/>
        <v>11-2014</v>
      </c>
      <c r="FK21" s="60" t="str">
        <f t="shared" si="192"/>
        <v>11-2014</v>
      </c>
      <c r="FL21" s="60" t="str">
        <f t="shared" si="192"/>
        <v>11-2014</v>
      </c>
      <c r="FM21" s="60" t="str">
        <f t="shared" si="192"/>
        <v>11-2014</v>
      </c>
      <c r="FN21" s="60" t="str">
        <f t="shared" si="192"/>
        <v>11-2014</v>
      </c>
      <c r="FO21" s="60" t="str">
        <f t="shared" si="192"/>
        <v>11-2014</v>
      </c>
      <c r="FP21" s="60" t="str">
        <f t="shared" si="192"/>
        <v>11-2014</v>
      </c>
      <c r="FQ21" s="60" t="str">
        <f t="shared" si="192"/>
        <v>11-2014</v>
      </c>
      <c r="FR21" s="60" t="str">
        <f t="shared" si="192"/>
        <v>11-2014</v>
      </c>
      <c r="FS21" s="60" t="str">
        <f t="shared" si="192"/>
        <v>11-2014</v>
      </c>
      <c r="FT21" s="60" t="str">
        <f t="shared" si="192"/>
        <v>11-2014</v>
      </c>
      <c r="FU21" s="60" t="str">
        <f t="shared" si="192"/>
        <v>11-2014</v>
      </c>
      <c r="FV21" s="60" t="str">
        <f t="shared" si="192"/>
        <v>11-2014</v>
      </c>
      <c r="FW21" s="60" t="str">
        <f t="shared" si="192"/>
        <v>11-2014</v>
      </c>
      <c r="FX21" s="60" t="str">
        <f t="shared" si="192"/>
        <v>11-2014</v>
      </c>
      <c r="FY21" s="5"/>
      <c r="FZ21" s="5"/>
    </row>
    <row r="22" spans="1:182" s="60" customFormat="1" ht="11.25" hidden="1" customHeight="1" x14ac:dyDescent="0.25">
      <c r="A22" s="60" t="s">
        <v>25</v>
      </c>
      <c r="E22" s="61"/>
      <c r="F22" s="60" t="str">
        <f t="shared" ref="F22:L22" si="193">IF(WEEKNUM(F6,2)&lt;&gt;F17,F$17&amp;"-"&amp;(F$20-1),F$17&amp;"-"&amp;F$20)</f>
        <v>17-2015</v>
      </c>
      <c r="G22" s="60" t="str">
        <f t="shared" si="193"/>
        <v>17-2015</v>
      </c>
      <c r="H22" s="60" t="str">
        <f t="shared" si="193"/>
        <v>17-2015</v>
      </c>
      <c r="I22" s="60" t="str">
        <f t="shared" si="193"/>
        <v>17-2015</v>
      </c>
      <c r="J22" s="60" t="str">
        <f t="shared" si="193"/>
        <v>17-2015</v>
      </c>
      <c r="K22" s="60" t="str">
        <f t="shared" si="193"/>
        <v>17-2015</v>
      </c>
      <c r="L22" s="60" t="str">
        <f t="shared" si="193"/>
        <v>17-2015</v>
      </c>
      <c r="M22" s="60" t="str">
        <f t="shared" ref="M22:S22" si="194">IF(WEEKNUM(M6,2)&lt;&gt;M17,M$17&amp;"-"&amp;(M$20-1),M$17&amp;"-"&amp;M$20)</f>
        <v>16-2015</v>
      </c>
      <c r="N22" s="60" t="str">
        <f t="shared" si="194"/>
        <v>16-2015</v>
      </c>
      <c r="O22" s="60" t="str">
        <f t="shared" si="194"/>
        <v>16-2015</v>
      </c>
      <c r="P22" s="60" t="str">
        <f t="shared" si="194"/>
        <v>16-2015</v>
      </c>
      <c r="Q22" s="60" t="str">
        <f t="shared" si="194"/>
        <v>16-2015</v>
      </c>
      <c r="R22" s="60" t="str">
        <f t="shared" si="194"/>
        <v>16-2015</v>
      </c>
      <c r="S22" s="60" t="str">
        <f t="shared" si="194"/>
        <v>16-2015</v>
      </c>
      <c r="T22" s="60" t="str">
        <f t="shared" ref="T22:Z22" si="195">IF(WEEKNUM(T6,2)&lt;&gt;T17,T$17&amp;"-"&amp;(T$20-1),T$17&amp;"-"&amp;T$20)</f>
        <v>15-2015</v>
      </c>
      <c r="U22" s="60" t="str">
        <f t="shared" si="195"/>
        <v>15-2015</v>
      </c>
      <c r="V22" s="60" t="str">
        <f t="shared" si="195"/>
        <v>15-2015</v>
      </c>
      <c r="W22" s="60" t="str">
        <f t="shared" si="195"/>
        <v>15-2015</v>
      </c>
      <c r="X22" s="60" t="str">
        <f t="shared" si="195"/>
        <v>15-2015</v>
      </c>
      <c r="Y22" s="60" t="str">
        <f t="shared" si="195"/>
        <v>15-2015</v>
      </c>
      <c r="Z22" s="60" t="str">
        <f t="shared" si="195"/>
        <v>15-2015</v>
      </c>
      <c r="AA22" s="60" t="str">
        <f t="shared" ref="AA22:DL22" si="196">IF(WEEKNUM(AA6,2)&lt;&gt;AA17,AA$17&amp;"-"&amp;(AA$20-1),AA$17&amp;"-"&amp;AA$20)</f>
        <v>14-2015</v>
      </c>
      <c r="AB22" s="60" t="str">
        <f t="shared" si="196"/>
        <v>14-2015</v>
      </c>
      <c r="AC22" s="60" t="str">
        <f t="shared" si="196"/>
        <v>14-2015</v>
      </c>
      <c r="AD22" s="60" t="str">
        <f t="shared" si="196"/>
        <v>14-2015</v>
      </c>
      <c r="AE22" s="60" t="str">
        <f t="shared" si="196"/>
        <v>14-2015</v>
      </c>
      <c r="AF22" s="60" t="str">
        <f t="shared" si="196"/>
        <v>14-2015</v>
      </c>
      <c r="AG22" s="60" t="str">
        <f t="shared" si="196"/>
        <v>14-2015</v>
      </c>
      <c r="AH22" s="60" t="str">
        <f t="shared" ref="AH22:AN22" si="197">IF(WEEKNUM(AH6,2)&lt;&gt;AH17,AH$17&amp;"-"&amp;(AH$20-1),AH$17&amp;"-"&amp;AH$20)</f>
        <v>13-2015</v>
      </c>
      <c r="AI22" s="60" t="str">
        <f t="shared" si="197"/>
        <v>13-2015</v>
      </c>
      <c r="AJ22" s="60" t="str">
        <f t="shared" si="197"/>
        <v>13-2015</v>
      </c>
      <c r="AK22" s="60" t="str">
        <f t="shared" si="197"/>
        <v>13-2015</v>
      </c>
      <c r="AL22" s="60" t="str">
        <f t="shared" si="197"/>
        <v>13-2015</v>
      </c>
      <c r="AM22" s="60" t="str">
        <f t="shared" si="197"/>
        <v>13-2015</v>
      </c>
      <c r="AN22" s="60" t="str">
        <f t="shared" si="197"/>
        <v>13-2015</v>
      </c>
      <c r="AO22" s="60" t="str">
        <f t="shared" ref="AO22:AU22" si="198">IF(WEEKNUM(AO6,2)&lt;&gt;AO17,AO$17&amp;"-"&amp;(AO$20-1),AO$17&amp;"-"&amp;AO$20)</f>
        <v>12-2015</v>
      </c>
      <c r="AP22" s="60" t="str">
        <f t="shared" si="198"/>
        <v>12-2015</v>
      </c>
      <c r="AQ22" s="60" t="str">
        <f t="shared" si="198"/>
        <v>12-2015</v>
      </c>
      <c r="AR22" s="60" t="str">
        <f t="shared" si="198"/>
        <v>12-2015</v>
      </c>
      <c r="AS22" s="60" t="str">
        <f t="shared" si="198"/>
        <v>12-2015</v>
      </c>
      <c r="AT22" s="60" t="str">
        <f t="shared" si="198"/>
        <v>12-2015</v>
      </c>
      <c r="AU22" s="60" t="str">
        <f t="shared" si="198"/>
        <v>12-2015</v>
      </c>
      <c r="AV22" s="60" t="str">
        <f t="shared" ref="AV22:BB22" si="199">IF(WEEKNUM(AV6,2)&lt;&gt;AV17,AV$17&amp;"-"&amp;(AV$20-1),AV$17&amp;"-"&amp;AV$20)</f>
        <v>11-2015</v>
      </c>
      <c r="AW22" s="60" t="str">
        <f t="shared" si="199"/>
        <v>11-2015</v>
      </c>
      <c r="AX22" s="60" t="str">
        <f t="shared" si="199"/>
        <v>11-2015</v>
      </c>
      <c r="AY22" s="60" t="str">
        <f t="shared" si="199"/>
        <v>11-2015</v>
      </c>
      <c r="AZ22" s="60" t="str">
        <f t="shared" si="199"/>
        <v>11-2015</v>
      </c>
      <c r="BA22" s="60" t="str">
        <f t="shared" si="199"/>
        <v>11-2015</v>
      </c>
      <c r="BB22" s="60" t="str">
        <f t="shared" si="199"/>
        <v>11-2015</v>
      </c>
      <c r="BC22" s="60" t="str">
        <f t="shared" ref="BC22:BI22" si="200">IF(WEEKNUM(BC6,2)&lt;&gt;BC17,BC$17&amp;"-"&amp;(BC$20-1),BC$17&amp;"-"&amp;BC$20)</f>
        <v>10-2015</v>
      </c>
      <c r="BD22" s="60" t="str">
        <f t="shared" si="200"/>
        <v>10-2015</v>
      </c>
      <c r="BE22" s="60" t="str">
        <f t="shared" si="200"/>
        <v>10-2015</v>
      </c>
      <c r="BF22" s="60" t="str">
        <f t="shared" si="200"/>
        <v>10-2015</v>
      </c>
      <c r="BG22" s="60" t="str">
        <f t="shared" si="200"/>
        <v>10-2015</v>
      </c>
      <c r="BH22" s="60" t="str">
        <f t="shared" si="200"/>
        <v>10-2015</v>
      </c>
      <c r="BI22" s="60" t="str">
        <f t="shared" si="200"/>
        <v>10-2015</v>
      </c>
      <c r="BJ22" s="60" t="str">
        <f t="shared" ref="BJ22:BP22" si="201">IF(WEEKNUM(BJ6,2)&lt;&gt;BJ17,BJ$17&amp;"-"&amp;(BJ$20-1),BJ$17&amp;"-"&amp;BJ$20)</f>
        <v>9-2015</v>
      </c>
      <c r="BK22" s="60" t="str">
        <f t="shared" si="201"/>
        <v>9-2015</v>
      </c>
      <c r="BL22" s="60" t="str">
        <f t="shared" si="201"/>
        <v>9-2015</v>
      </c>
      <c r="BM22" s="60" t="str">
        <f t="shared" si="201"/>
        <v>9-2015</v>
      </c>
      <c r="BN22" s="60" t="str">
        <f t="shared" si="201"/>
        <v>9-2015</v>
      </c>
      <c r="BO22" s="60" t="str">
        <f t="shared" si="201"/>
        <v>9-2015</v>
      </c>
      <c r="BP22" s="60" t="str">
        <f t="shared" si="201"/>
        <v>9-2015</v>
      </c>
      <c r="BQ22" s="60" t="str">
        <f t="shared" ref="BQ22:BW22" si="202">IF(WEEKNUM(BQ6,2)&lt;&gt;BQ17,BQ$17&amp;"-"&amp;(BQ$20-1),BQ$17&amp;"-"&amp;BQ$20)</f>
        <v>8-2015</v>
      </c>
      <c r="BR22" s="60" t="str">
        <f t="shared" si="202"/>
        <v>8-2015</v>
      </c>
      <c r="BS22" s="60" t="str">
        <f t="shared" si="202"/>
        <v>8-2015</v>
      </c>
      <c r="BT22" s="60" t="str">
        <f t="shared" si="202"/>
        <v>8-2015</v>
      </c>
      <c r="BU22" s="60" t="str">
        <f t="shared" si="202"/>
        <v>8-2015</v>
      </c>
      <c r="BV22" s="60" t="str">
        <f t="shared" si="202"/>
        <v>8-2015</v>
      </c>
      <c r="BW22" s="60" t="str">
        <f t="shared" si="202"/>
        <v>8-2015</v>
      </c>
      <c r="BX22" s="60" t="str">
        <f t="shared" ref="BX22:CD22" si="203">IF(WEEKNUM(BX6,2)&lt;&gt;BX17,BX$17&amp;"-"&amp;(BX$20-1),BX$17&amp;"-"&amp;BX$20)</f>
        <v>7-2015</v>
      </c>
      <c r="BY22" s="60" t="str">
        <f t="shared" si="203"/>
        <v>7-2015</v>
      </c>
      <c r="BZ22" s="60" t="str">
        <f t="shared" si="203"/>
        <v>7-2015</v>
      </c>
      <c r="CA22" s="60" t="str">
        <f t="shared" si="203"/>
        <v>7-2015</v>
      </c>
      <c r="CB22" s="60" t="str">
        <f t="shared" si="203"/>
        <v>7-2015</v>
      </c>
      <c r="CC22" s="60" t="str">
        <f t="shared" si="203"/>
        <v>7-2015</v>
      </c>
      <c r="CD22" s="60" t="str">
        <f t="shared" si="203"/>
        <v>7-2015</v>
      </c>
      <c r="CE22" s="60" t="str">
        <f t="shared" ref="CE22:CK22" si="204">IF(WEEKNUM(CE6,2)&lt;&gt;CE17,CE$17&amp;"-"&amp;(CE$20-1),CE$17&amp;"-"&amp;CE$20)</f>
        <v>6-2015</v>
      </c>
      <c r="CF22" s="60" t="str">
        <f t="shared" si="204"/>
        <v>6-2015</v>
      </c>
      <c r="CG22" s="60" t="str">
        <f t="shared" si="204"/>
        <v>6-2015</v>
      </c>
      <c r="CH22" s="60" t="str">
        <f t="shared" si="204"/>
        <v>6-2015</v>
      </c>
      <c r="CI22" s="60" t="str">
        <f t="shared" si="204"/>
        <v>6-2015</v>
      </c>
      <c r="CJ22" s="60" t="str">
        <f t="shared" si="204"/>
        <v>6-2015</v>
      </c>
      <c r="CK22" s="60" t="str">
        <f t="shared" si="204"/>
        <v>6-2015</v>
      </c>
      <c r="CL22" s="60" t="str">
        <f t="shared" ref="CL22:CR22" si="205">IF(WEEKNUM(CL6,2)&lt;&gt;CL17,CL$17&amp;"-"&amp;(CL$20-1),CL$17&amp;"-"&amp;CL$20)</f>
        <v>5-2015</v>
      </c>
      <c r="CM22" s="60" t="str">
        <f t="shared" si="205"/>
        <v>5-2015</v>
      </c>
      <c r="CN22" s="60" t="str">
        <f t="shared" si="205"/>
        <v>5-2015</v>
      </c>
      <c r="CO22" s="60" t="str">
        <f t="shared" si="205"/>
        <v>5-2015</v>
      </c>
      <c r="CP22" s="60" t="str">
        <f t="shared" si="205"/>
        <v>5-2015</v>
      </c>
      <c r="CQ22" s="60" t="str">
        <f t="shared" si="205"/>
        <v>5-2015</v>
      </c>
      <c r="CR22" s="60" t="str">
        <f t="shared" si="205"/>
        <v>5-2015</v>
      </c>
      <c r="CS22" s="60" t="str">
        <f t="shared" si="196"/>
        <v>4-2015</v>
      </c>
      <c r="CT22" s="60" t="str">
        <f t="shared" si="196"/>
        <v>4-2015</v>
      </c>
      <c r="CU22" s="60" t="str">
        <f t="shared" si="196"/>
        <v>4-2015</v>
      </c>
      <c r="CV22" s="60" t="str">
        <f t="shared" si="196"/>
        <v>4-2015</v>
      </c>
      <c r="CW22" s="60" t="str">
        <f t="shared" si="196"/>
        <v>4-2015</v>
      </c>
      <c r="CX22" s="60" t="str">
        <f t="shared" si="196"/>
        <v>4-2015</v>
      </c>
      <c r="CY22" s="60" t="str">
        <f t="shared" si="196"/>
        <v>4-2015</v>
      </c>
      <c r="CZ22" s="60" t="str">
        <f t="shared" si="196"/>
        <v>3-2015</v>
      </c>
      <c r="DA22" s="60" t="str">
        <f t="shared" si="196"/>
        <v>3-2015</v>
      </c>
      <c r="DB22" s="60" t="str">
        <f t="shared" si="196"/>
        <v>3-2015</v>
      </c>
      <c r="DC22" s="60" t="str">
        <f t="shared" si="196"/>
        <v>3-2015</v>
      </c>
      <c r="DD22" s="60" t="str">
        <f t="shared" si="196"/>
        <v>3-2015</v>
      </c>
      <c r="DE22" s="60" t="str">
        <f t="shared" si="196"/>
        <v>3-2015</v>
      </c>
      <c r="DF22" s="60" t="str">
        <f t="shared" si="196"/>
        <v>3-2015</v>
      </c>
      <c r="DG22" s="60" t="str">
        <f t="shared" si="196"/>
        <v>2-2015</v>
      </c>
      <c r="DH22" s="60" t="str">
        <f t="shared" si="196"/>
        <v>2-2015</v>
      </c>
      <c r="DI22" s="60" t="str">
        <f t="shared" si="196"/>
        <v>2-2015</v>
      </c>
      <c r="DJ22" s="60" t="str">
        <f t="shared" si="196"/>
        <v>2-2015</v>
      </c>
      <c r="DK22" s="60" t="str">
        <f t="shared" si="196"/>
        <v>2-2015</v>
      </c>
      <c r="DL22" s="60" t="str">
        <f t="shared" si="196"/>
        <v>2-2015</v>
      </c>
      <c r="DM22" s="60" t="str">
        <f t="shared" ref="DM22:ER22" si="206">IF(WEEKNUM(DM6,2)&lt;&gt;DM17,DM$17&amp;"-"&amp;(DM$20-1),DM$17&amp;"-"&amp;DM$20)</f>
        <v>2-2015</v>
      </c>
      <c r="DN22" s="60" t="str">
        <f t="shared" si="206"/>
        <v>53-2014</v>
      </c>
      <c r="DO22" s="60" t="str">
        <f t="shared" si="206"/>
        <v>53-2014</v>
      </c>
      <c r="DP22" s="60" t="str">
        <f t="shared" si="206"/>
        <v>53-2014</v>
      </c>
      <c r="DQ22" s="60" t="str">
        <f t="shared" si="206"/>
        <v>53-2014</v>
      </c>
      <c r="DR22" s="60" t="str">
        <f t="shared" si="206"/>
        <v>53-2014</v>
      </c>
      <c r="DS22" s="60" t="str">
        <f t="shared" si="206"/>
        <v>53-2014</v>
      </c>
      <c r="DT22" s="60" t="str">
        <f t="shared" si="206"/>
        <v>53-2014</v>
      </c>
      <c r="DU22" s="60" t="str">
        <f t="shared" si="206"/>
        <v>52-2014</v>
      </c>
      <c r="DV22" s="60" t="str">
        <f t="shared" si="206"/>
        <v>52-2014</v>
      </c>
      <c r="DW22" s="60" t="str">
        <f t="shared" si="206"/>
        <v>52-2014</v>
      </c>
      <c r="DX22" s="60" t="str">
        <f t="shared" si="206"/>
        <v>52-2014</v>
      </c>
      <c r="DY22" s="60" t="str">
        <f t="shared" si="206"/>
        <v>52-2014</v>
      </c>
      <c r="DZ22" s="60" t="str">
        <f t="shared" si="206"/>
        <v>52-2014</v>
      </c>
      <c r="EA22" s="60" t="str">
        <f t="shared" si="206"/>
        <v>52-2014</v>
      </c>
      <c r="EB22" s="60" t="str">
        <f t="shared" si="206"/>
        <v>51-2014</v>
      </c>
      <c r="EC22" s="60" t="str">
        <f t="shared" si="206"/>
        <v>51-2014</v>
      </c>
      <c r="ED22" s="60" t="str">
        <f t="shared" si="206"/>
        <v>51-2014</v>
      </c>
      <c r="EE22" s="60" t="str">
        <f t="shared" si="206"/>
        <v>51-2014</v>
      </c>
      <c r="EF22" s="60" t="str">
        <f t="shared" si="206"/>
        <v>51-2014</v>
      </c>
      <c r="EG22" s="60" t="str">
        <f t="shared" si="206"/>
        <v>51-2014</v>
      </c>
      <c r="EH22" s="60" t="str">
        <f t="shared" si="206"/>
        <v>51-2014</v>
      </c>
      <c r="EI22" s="60" t="str">
        <f t="shared" si="206"/>
        <v>50-2014</v>
      </c>
      <c r="EJ22" s="60" t="str">
        <f t="shared" si="206"/>
        <v>50-2014</v>
      </c>
      <c r="EK22" s="60" t="str">
        <f t="shared" si="206"/>
        <v>50-2014</v>
      </c>
      <c r="EL22" s="60" t="str">
        <f t="shared" si="206"/>
        <v>50-2014</v>
      </c>
      <c r="EM22" s="60" t="str">
        <f t="shared" si="206"/>
        <v>50-2014</v>
      </c>
      <c r="EN22" s="60" t="str">
        <f t="shared" si="206"/>
        <v>50-2014</v>
      </c>
      <c r="EO22" s="60" t="str">
        <f t="shared" si="206"/>
        <v>50-2014</v>
      </c>
      <c r="EP22" s="60" t="str">
        <f t="shared" si="206"/>
        <v>49-2014</v>
      </c>
      <c r="EQ22" s="60" t="str">
        <f t="shared" si="206"/>
        <v>49-2014</v>
      </c>
      <c r="ER22" s="60" t="str">
        <f t="shared" si="206"/>
        <v>49-2014</v>
      </c>
      <c r="ES22" s="60" t="str">
        <f t="shared" ref="ES22:FX22" si="207">IF(WEEKNUM(ES6,2)&lt;&gt;ES17,ES$17&amp;"-"&amp;(ES$20-1),ES$17&amp;"-"&amp;ES$20)</f>
        <v>49-2014</v>
      </c>
      <c r="ET22" s="60" t="str">
        <f t="shared" si="207"/>
        <v>49-2014</v>
      </c>
      <c r="EU22" s="60" t="str">
        <f t="shared" si="207"/>
        <v>49-2014</v>
      </c>
      <c r="EV22" s="60" t="str">
        <f t="shared" si="207"/>
        <v>49-2014</v>
      </c>
      <c r="EW22" s="60" t="str">
        <f t="shared" si="207"/>
        <v>48-2014</v>
      </c>
      <c r="EX22" s="60" t="str">
        <f t="shared" si="207"/>
        <v>48-2014</v>
      </c>
      <c r="EY22" s="60" t="str">
        <f t="shared" si="207"/>
        <v>48-2014</v>
      </c>
      <c r="EZ22" s="60" t="str">
        <f t="shared" si="207"/>
        <v>48-2014</v>
      </c>
      <c r="FA22" s="60" t="str">
        <f t="shared" si="207"/>
        <v>48-2014</v>
      </c>
      <c r="FB22" s="60" t="str">
        <f t="shared" si="207"/>
        <v>48-2014</v>
      </c>
      <c r="FC22" s="60" t="str">
        <f t="shared" si="207"/>
        <v>48-2014</v>
      </c>
      <c r="FD22" s="60" t="str">
        <f t="shared" si="207"/>
        <v>47-2014</v>
      </c>
      <c r="FE22" s="60" t="str">
        <f t="shared" si="207"/>
        <v>47-2014</v>
      </c>
      <c r="FF22" s="60" t="str">
        <f t="shared" si="207"/>
        <v>47-2014</v>
      </c>
      <c r="FG22" s="60" t="str">
        <f t="shared" si="207"/>
        <v>47-2014</v>
      </c>
      <c r="FH22" s="60" t="str">
        <f t="shared" si="207"/>
        <v>47-2014</v>
      </c>
      <c r="FI22" s="60" t="str">
        <f t="shared" si="207"/>
        <v>47-2014</v>
      </c>
      <c r="FJ22" s="60" t="str">
        <f t="shared" si="207"/>
        <v>47-2014</v>
      </c>
      <c r="FK22" s="60" t="str">
        <f t="shared" si="207"/>
        <v>46-2014</v>
      </c>
      <c r="FL22" s="60" t="str">
        <f t="shared" si="207"/>
        <v>46-2014</v>
      </c>
      <c r="FM22" s="60" t="str">
        <f t="shared" si="207"/>
        <v>46-2014</v>
      </c>
      <c r="FN22" s="60" t="str">
        <f t="shared" si="207"/>
        <v>46-2014</v>
      </c>
      <c r="FO22" s="60" t="str">
        <f t="shared" si="207"/>
        <v>46-2014</v>
      </c>
      <c r="FP22" s="60" t="str">
        <f t="shared" si="207"/>
        <v>46-2014</v>
      </c>
      <c r="FQ22" s="60" t="str">
        <f t="shared" si="207"/>
        <v>46-2014</v>
      </c>
      <c r="FR22" s="60" t="str">
        <f t="shared" si="207"/>
        <v>45-2014</v>
      </c>
      <c r="FS22" s="60" t="str">
        <f t="shared" si="207"/>
        <v>45-2014</v>
      </c>
      <c r="FT22" s="60" t="str">
        <f t="shared" si="207"/>
        <v>45-2014</v>
      </c>
      <c r="FU22" s="60" t="str">
        <f t="shared" si="207"/>
        <v>45-2014</v>
      </c>
      <c r="FV22" s="60" t="str">
        <f t="shared" si="207"/>
        <v>45-2014</v>
      </c>
      <c r="FW22" s="60" t="str">
        <f t="shared" si="207"/>
        <v>45-2014</v>
      </c>
      <c r="FX22" s="60" t="str">
        <f t="shared" si="207"/>
        <v>45-2014</v>
      </c>
      <c r="FY22" s="5"/>
      <c r="FZ22" s="5"/>
    </row>
    <row r="23" spans="1:182" s="60" customFormat="1" ht="11.25" hidden="1" customHeight="1" x14ac:dyDescent="0.25">
      <c r="A23" s="60" t="s">
        <v>26</v>
      </c>
      <c r="E23" s="61"/>
      <c r="F23" s="60" t="str">
        <f t="shared" ref="F23:AK23" ca="1" si="208">IF(AND(F$6&lt;=$B$1,F$6&gt;$FY$6),1,"")</f>
        <v/>
      </c>
      <c r="G23" s="60" t="str">
        <f t="shared" ca="1" si="208"/>
        <v/>
      </c>
      <c r="H23" s="60" t="str">
        <f t="shared" ca="1" si="208"/>
        <v/>
      </c>
      <c r="I23" s="60" t="str">
        <f t="shared" ca="1" si="208"/>
        <v/>
      </c>
      <c r="J23" s="60" t="str">
        <f t="shared" ca="1" si="208"/>
        <v/>
      </c>
      <c r="K23" s="60" t="str">
        <f t="shared" ca="1" si="208"/>
        <v/>
      </c>
      <c r="L23" s="60" t="str">
        <f t="shared" ca="1" si="208"/>
        <v/>
      </c>
      <c r="M23" s="60" t="str">
        <f t="shared" ca="1" si="208"/>
        <v/>
      </c>
      <c r="N23" s="60" t="str">
        <f t="shared" ca="1" si="208"/>
        <v/>
      </c>
      <c r="O23" s="60" t="str">
        <f t="shared" ca="1" si="208"/>
        <v/>
      </c>
      <c r="P23" s="60" t="str">
        <f t="shared" ca="1" si="208"/>
        <v/>
      </c>
      <c r="Q23" s="60" t="str">
        <f t="shared" ca="1" si="208"/>
        <v/>
      </c>
      <c r="R23" s="60" t="str">
        <f t="shared" ca="1" si="208"/>
        <v/>
      </c>
      <c r="S23" s="60" t="str">
        <f t="shared" ca="1" si="208"/>
        <v/>
      </c>
      <c r="T23" s="60" t="str">
        <f t="shared" ca="1" si="208"/>
        <v/>
      </c>
      <c r="U23" s="60" t="str">
        <f t="shared" ca="1" si="208"/>
        <v/>
      </c>
      <c r="V23" s="60" t="str">
        <f t="shared" ca="1" si="208"/>
        <v/>
      </c>
      <c r="W23" s="60" t="str">
        <f t="shared" ca="1" si="208"/>
        <v/>
      </c>
      <c r="X23" s="60" t="str">
        <f t="shared" ca="1" si="208"/>
        <v/>
      </c>
      <c r="Y23" s="60" t="str">
        <f t="shared" ca="1" si="208"/>
        <v/>
      </c>
      <c r="Z23" s="60" t="str">
        <f t="shared" ca="1" si="208"/>
        <v/>
      </c>
      <c r="AA23" s="60" t="str">
        <f t="shared" ca="1" si="208"/>
        <v/>
      </c>
      <c r="AB23" s="60" t="str">
        <f t="shared" ca="1" si="208"/>
        <v/>
      </c>
      <c r="AC23" s="60" t="str">
        <f t="shared" ca="1" si="208"/>
        <v/>
      </c>
      <c r="AD23" s="60" t="str">
        <f t="shared" ca="1" si="208"/>
        <v/>
      </c>
      <c r="AE23" s="60" t="str">
        <f t="shared" ca="1" si="208"/>
        <v/>
      </c>
      <c r="AF23" s="60" t="str">
        <f t="shared" ca="1" si="208"/>
        <v/>
      </c>
      <c r="AG23" s="60" t="str">
        <f t="shared" ca="1" si="208"/>
        <v/>
      </c>
      <c r="AH23" s="60" t="str">
        <f t="shared" ca="1" si="208"/>
        <v/>
      </c>
      <c r="AI23" s="60" t="str">
        <f t="shared" ca="1" si="208"/>
        <v/>
      </c>
      <c r="AJ23" s="60" t="str">
        <f t="shared" ca="1" si="208"/>
        <v/>
      </c>
      <c r="AK23" s="60" t="str">
        <f t="shared" ca="1" si="208"/>
        <v/>
      </c>
      <c r="AL23" s="60" t="str">
        <f t="shared" ref="AL23:BQ23" ca="1" si="209">IF(AND(AL$6&lt;=$B$1,AL$6&gt;$FY$6),1,"")</f>
        <v/>
      </c>
      <c r="AM23" s="60" t="str">
        <f t="shared" ca="1" si="209"/>
        <v/>
      </c>
      <c r="AN23" s="60" t="str">
        <f t="shared" ca="1" si="209"/>
        <v/>
      </c>
      <c r="AO23" s="60" t="str">
        <f t="shared" ca="1" si="209"/>
        <v/>
      </c>
      <c r="AP23" s="60" t="str">
        <f t="shared" ca="1" si="209"/>
        <v/>
      </c>
      <c r="AQ23" s="60" t="str">
        <f t="shared" ca="1" si="209"/>
        <v/>
      </c>
      <c r="AR23" s="60" t="str">
        <f t="shared" ca="1" si="209"/>
        <v/>
      </c>
      <c r="AS23" s="60" t="str">
        <f t="shared" ca="1" si="209"/>
        <v/>
      </c>
      <c r="AT23" s="60" t="str">
        <f t="shared" ca="1" si="209"/>
        <v/>
      </c>
      <c r="AU23" s="60" t="str">
        <f t="shared" ca="1" si="209"/>
        <v/>
      </c>
      <c r="AV23" s="60" t="str">
        <f t="shared" ca="1" si="209"/>
        <v/>
      </c>
      <c r="AW23" s="60" t="str">
        <f t="shared" ca="1" si="209"/>
        <v/>
      </c>
      <c r="AX23" s="60" t="str">
        <f t="shared" ca="1" si="209"/>
        <v/>
      </c>
      <c r="AY23" s="60" t="str">
        <f t="shared" ca="1" si="209"/>
        <v/>
      </c>
      <c r="AZ23" s="60" t="str">
        <f t="shared" ca="1" si="209"/>
        <v/>
      </c>
      <c r="BA23" s="60" t="str">
        <f t="shared" ca="1" si="209"/>
        <v/>
      </c>
      <c r="BB23" s="60" t="str">
        <f t="shared" ca="1" si="209"/>
        <v/>
      </c>
      <c r="BC23" s="60" t="str">
        <f t="shared" ca="1" si="209"/>
        <v/>
      </c>
      <c r="BD23" s="60" t="str">
        <f t="shared" ca="1" si="209"/>
        <v/>
      </c>
      <c r="BE23" s="60" t="str">
        <f t="shared" ca="1" si="209"/>
        <v/>
      </c>
      <c r="BF23" s="60" t="str">
        <f t="shared" ca="1" si="209"/>
        <v/>
      </c>
      <c r="BG23" s="60" t="str">
        <f t="shared" ca="1" si="209"/>
        <v/>
      </c>
      <c r="BH23" s="60" t="str">
        <f t="shared" ca="1" si="209"/>
        <v/>
      </c>
      <c r="BI23" s="60" t="str">
        <f t="shared" ca="1" si="209"/>
        <v/>
      </c>
      <c r="BJ23" s="60" t="str">
        <f t="shared" ca="1" si="209"/>
        <v/>
      </c>
      <c r="BK23" s="60" t="str">
        <f t="shared" ca="1" si="209"/>
        <v/>
      </c>
      <c r="BL23" s="60" t="str">
        <f t="shared" ca="1" si="209"/>
        <v/>
      </c>
      <c r="BM23" s="60" t="str">
        <f t="shared" ca="1" si="209"/>
        <v/>
      </c>
      <c r="BN23" s="60" t="str">
        <f t="shared" ca="1" si="209"/>
        <v/>
      </c>
      <c r="BO23" s="60" t="str">
        <f t="shared" ca="1" si="209"/>
        <v/>
      </c>
      <c r="BP23" s="60" t="str">
        <f t="shared" ca="1" si="209"/>
        <v/>
      </c>
      <c r="BQ23" s="60" t="str">
        <f t="shared" ca="1" si="209"/>
        <v/>
      </c>
      <c r="BR23" s="60" t="str">
        <f t="shared" ref="BR23:CW23" ca="1" si="210">IF(AND(BR$6&lt;=$B$1,BR$6&gt;$FY$6),1,"")</f>
        <v/>
      </c>
      <c r="BS23" s="60" t="str">
        <f t="shared" ca="1" si="210"/>
        <v/>
      </c>
      <c r="BT23" s="60" t="str">
        <f t="shared" ca="1" si="210"/>
        <v/>
      </c>
      <c r="BU23" s="60" t="str">
        <f t="shared" ca="1" si="210"/>
        <v/>
      </c>
      <c r="BV23" s="60" t="str">
        <f t="shared" ca="1" si="210"/>
        <v/>
      </c>
      <c r="BW23" s="60" t="str">
        <f t="shared" ca="1" si="210"/>
        <v/>
      </c>
      <c r="BX23" s="60" t="str">
        <f t="shared" ca="1" si="210"/>
        <v/>
      </c>
      <c r="BY23" s="60" t="str">
        <f t="shared" ca="1" si="210"/>
        <v/>
      </c>
      <c r="BZ23" s="60" t="str">
        <f t="shared" ca="1" si="210"/>
        <v/>
      </c>
      <c r="CA23" s="60" t="str">
        <f t="shared" ca="1" si="210"/>
        <v/>
      </c>
      <c r="CB23" s="60" t="str">
        <f t="shared" ca="1" si="210"/>
        <v/>
      </c>
      <c r="CC23" s="60" t="str">
        <f t="shared" ca="1" si="210"/>
        <v/>
      </c>
      <c r="CD23" s="60" t="str">
        <f t="shared" ca="1" si="210"/>
        <v/>
      </c>
      <c r="CE23" s="60" t="str">
        <f t="shared" ca="1" si="210"/>
        <v/>
      </c>
      <c r="CF23" s="60" t="str">
        <f t="shared" ca="1" si="210"/>
        <v/>
      </c>
      <c r="CG23" s="60" t="str">
        <f t="shared" ca="1" si="210"/>
        <v/>
      </c>
      <c r="CH23" s="60">
        <f t="shared" ca="1" si="210"/>
        <v>1</v>
      </c>
      <c r="CI23" s="60">
        <f t="shared" ca="1" si="210"/>
        <v>1</v>
      </c>
      <c r="CJ23" s="60">
        <f t="shared" ca="1" si="210"/>
        <v>1</v>
      </c>
      <c r="CK23" s="60">
        <f t="shared" ca="1" si="210"/>
        <v>1</v>
      </c>
      <c r="CL23" s="60">
        <f t="shared" ca="1" si="210"/>
        <v>1</v>
      </c>
      <c r="CM23" s="60">
        <f t="shared" ca="1" si="210"/>
        <v>1</v>
      </c>
      <c r="CN23" s="60">
        <f t="shared" ca="1" si="210"/>
        <v>1</v>
      </c>
      <c r="CO23" s="60">
        <f t="shared" ca="1" si="210"/>
        <v>1</v>
      </c>
      <c r="CP23" s="60">
        <f t="shared" ca="1" si="210"/>
        <v>1</v>
      </c>
      <c r="CQ23" s="60">
        <f t="shared" ca="1" si="210"/>
        <v>1</v>
      </c>
      <c r="CR23" s="60">
        <f t="shared" ca="1" si="210"/>
        <v>1</v>
      </c>
      <c r="CS23" s="60">
        <f t="shared" ca="1" si="210"/>
        <v>1</v>
      </c>
      <c r="CT23" s="60">
        <f t="shared" ca="1" si="210"/>
        <v>1</v>
      </c>
      <c r="CU23" s="60">
        <f t="shared" ca="1" si="210"/>
        <v>1</v>
      </c>
      <c r="CV23" s="60">
        <f t="shared" ca="1" si="210"/>
        <v>1</v>
      </c>
      <c r="CW23" s="60">
        <f t="shared" ca="1" si="210"/>
        <v>1</v>
      </c>
      <c r="CX23" s="60">
        <f t="shared" ref="CX23:EC23" ca="1" si="211">IF(AND(CX$6&lt;=$B$1,CX$6&gt;$FY$6),1,"")</f>
        <v>1</v>
      </c>
      <c r="CY23" s="60">
        <f t="shared" ca="1" si="211"/>
        <v>1</v>
      </c>
      <c r="CZ23" s="60">
        <f t="shared" ca="1" si="211"/>
        <v>1</v>
      </c>
      <c r="DA23" s="60">
        <f t="shared" ca="1" si="211"/>
        <v>1</v>
      </c>
      <c r="DB23" s="60">
        <f t="shared" ca="1" si="211"/>
        <v>1</v>
      </c>
      <c r="DC23" s="60">
        <f t="shared" ca="1" si="211"/>
        <v>1</v>
      </c>
      <c r="DD23" s="60">
        <f t="shared" ca="1" si="211"/>
        <v>1</v>
      </c>
      <c r="DE23" s="60">
        <f t="shared" ca="1" si="211"/>
        <v>1</v>
      </c>
      <c r="DF23" s="60">
        <f t="shared" ca="1" si="211"/>
        <v>1</v>
      </c>
      <c r="DG23" s="60">
        <f t="shared" ca="1" si="211"/>
        <v>1</v>
      </c>
      <c r="DH23" s="60">
        <f t="shared" ca="1" si="211"/>
        <v>1</v>
      </c>
      <c r="DI23" s="60">
        <f t="shared" ca="1" si="211"/>
        <v>1</v>
      </c>
      <c r="DJ23" s="60">
        <f t="shared" ca="1" si="211"/>
        <v>1</v>
      </c>
      <c r="DK23" s="60">
        <f t="shared" ca="1" si="211"/>
        <v>1</v>
      </c>
      <c r="DL23" s="60">
        <f t="shared" ca="1" si="211"/>
        <v>1</v>
      </c>
      <c r="DM23" s="60">
        <f t="shared" ca="1" si="211"/>
        <v>1</v>
      </c>
      <c r="DN23" s="60">
        <f t="shared" ca="1" si="211"/>
        <v>1</v>
      </c>
      <c r="DO23" s="60">
        <f t="shared" ca="1" si="211"/>
        <v>1</v>
      </c>
      <c r="DP23" s="60">
        <f t="shared" ca="1" si="211"/>
        <v>1</v>
      </c>
      <c r="DQ23" s="60">
        <f t="shared" ca="1" si="211"/>
        <v>1</v>
      </c>
      <c r="DR23" s="60">
        <f t="shared" ca="1" si="211"/>
        <v>1</v>
      </c>
      <c r="DS23" s="60">
        <f t="shared" ca="1" si="211"/>
        <v>1</v>
      </c>
      <c r="DT23" s="60">
        <f t="shared" ca="1" si="211"/>
        <v>1</v>
      </c>
      <c r="DU23" s="60">
        <f t="shared" ca="1" si="211"/>
        <v>1</v>
      </c>
      <c r="DV23" s="60">
        <f t="shared" ca="1" si="211"/>
        <v>1</v>
      </c>
      <c r="DW23" s="60">
        <f t="shared" ca="1" si="211"/>
        <v>1</v>
      </c>
      <c r="DX23" s="60">
        <f t="shared" ca="1" si="211"/>
        <v>1</v>
      </c>
      <c r="DY23" s="60">
        <f t="shared" ca="1" si="211"/>
        <v>1</v>
      </c>
      <c r="DZ23" s="60">
        <f t="shared" ca="1" si="211"/>
        <v>1</v>
      </c>
      <c r="EA23" s="60">
        <f t="shared" ca="1" si="211"/>
        <v>1</v>
      </c>
      <c r="EB23" s="60">
        <f t="shared" ca="1" si="211"/>
        <v>1</v>
      </c>
      <c r="EC23" s="60">
        <f t="shared" ca="1" si="211"/>
        <v>1</v>
      </c>
      <c r="ED23" s="60">
        <f t="shared" ref="ED23:FI23" ca="1" si="212">IF(AND(ED$6&lt;=$B$1,ED$6&gt;$FY$6),1,"")</f>
        <v>1</v>
      </c>
      <c r="EE23" s="60">
        <f t="shared" ca="1" si="212"/>
        <v>1</v>
      </c>
      <c r="EF23" s="60">
        <f t="shared" ca="1" si="212"/>
        <v>1</v>
      </c>
      <c r="EG23" s="60">
        <f t="shared" ca="1" si="212"/>
        <v>1</v>
      </c>
      <c r="EH23" s="60">
        <f t="shared" ca="1" si="212"/>
        <v>1</v>
      </c>
      <c r="EI23" s="60">
        <f t="shared" ca="1" si="212"/>
        <v>1</v>
      </c>
      <c r="EJ23" s="60">
        <f t="shared" ca="1" si="212"/>
        <v>1</v>
      </c>
      <c r="EK23" s="60">
        <f t="shared" ca="1" si="212"/>
        <v>1</v>
      </c>
      <c r="EL23" s="60">
        <f t="shared" ca="1" si="212"/>
        <v>1</v>
      </c>
      <c r="EM23" s="60">
        <f t="shared" ca="1" si="212"/>
        <v>1</v>
      </c>
      <c r="EN23" s="60">
        <f t="shared" ca="1" si="212"/>
        <v>1</v>
      </c>
      <c r="EO23" s="60">
        <f t="shared" ca="1" si="212"/>
        <v>1</v>
      </c>
      <c r="EP23" s="60">
        <f t="shared" ca="1" si="212"/>
        <v>1</v>
      </c>
      <c r="EQ23" s="60">
        <f t="shared" ca="1" si="212"/>
        <v>1</v>
      </c>
      <c r="ER23" s="60">
        <f t="shared" ca="1" si="212"/>
        <v>1</v>
      </c>
      <c r="ES23" s="60">
        <f t="shared" ca="1" si="212"/>
        <v>1</v>
      </c>
      <c r="ET23" s="60">
        <f t="shared" ca="1" si="212"/>
        <v>1</v>
      </c>
      <c r="EU23" s="60">
        <f t="shared" ca="1" si="212"/>
        <v>1</v>
      </c>
      <c r="EV23" s="60">
        <f t="shared" ca="1" si="212"/>
        <v>1</v>
      </c>
      <c r="EW23" s="60">
        <f t="shared" ca="1" si="212"/>
        <v>1</v>
      </c>
      <c r="EX23" s="60">
        <f t="shared" ca="1" si="212"/>
        <v>1</v>
      </c>
      <c r="EY23" s="60">
        <f t="shared" ca="1" si="212"/>
        <v>1</v>
      </c>
      <c r="EZ23" s="60">
        <f t="shared" ca="1" si="212"/>
        <v>1</v>
      </c>
      <c r="FA23" s="60">
        <f t="shared" ca="1" si="212"/>
        <v>1</v>
      </c>
      <c r="FB23" s="60">
        <f t="shared" ca="1" si="212"/>
        <v>1</v>
      </c>
      <c r="FC23" s="60">
        <f t="shared" ca="1" si="212"/>
        <v>1</v>
      </c>
      <c r="FD23" s="60">
        <f t="shared" ca="1" si="212"/>
        <v>1</v>
      </c>
      <c r="FE23" s="60">
        <f t="shared" ca="1" si="212"/>
        <v>1</v>
      </c>
      <c r="FF23" s="60">
        <f t="shared" ca="1" si="212"/>
        <v>1</v>
      </c>
      <c r="FG23" s="60">
        <f t="shared" ca="1" si="212"/>
        <v>1</v>
      </c>
      <c r="FH23" s="60">
        <f t="shared" ca="1" si="212"/>
        <v>1</v>
      </c>
      <c r="FI23" s="60">
        <f t="shared" ca="1" si="212"/>
        <v>1</v>
      </c>
      <c r="FJ23" s="60">
        <f t="shared" ref="FJ23:FX23" ca="1" si="213">IF(AND(FJ$6&lt;=$B$1,FJ$6&gt;$FY$6),1,"")</f>
        <v>1</v>
      </c>
      <c r="FK23" s="60">
        <f t="shared" ca="1" si="213"/>
        <v>1</v>
      </c>
      <c r="FL23" s="60">
        <f t="shared" ca="1" si="213"/>
        <v>1</v>
      </c>
      <c r="FM23" s="60">
        <f t="shared" ca="1" si="213"/>
        <v>1</v>
      </c>
      <c r="FN23" s="60">
        <f t="shared" ca="1" si="213"/>
        <v>1</v>
      </c>
      <c r="FO23" s="60">
        <f t="shared" ca="1" si="213"/>
        <v>1</v>
      </c>
      <c r="FP23" s="60">
        <f t="shared" ca="1" si="213"/>
        <v>1</v>
      </c>
      <c r="FQ23" s="60">
        <f t="shared" ca="1" si="213"/>
        <v>1</v>
      </c>
      <c r="FR23" s="60">
        <f t="shared" ca="1" si="213"/>
        <v>1</v>
      </c>
      <c r="FS23" s="60">
        <f t="shared" ca="1" si="213"/>
        <v>1</v>
      </c>
      <c r="FT23" s="60">
        <f t="shared" ca="1" si="213"/>
        <v>1</v>
      </c>
      <c r="FU23" s="60">
        <f t="shared" ca="1" si="213"/>
        <v>1</v>
      </c>
      <c r="FV23" s="60">
        <f t="shared" ca="1" si="213"/>
        <v>1</v>
      </c>
      <c r="FW23" s="60">
        <f t="shared" ca="1" si="213"/>
        <v>1</v>
      </c>
      <c r="FX23" s="60">
        <f t="shared" ca="1" si="213"/>
        <v>1</v>
      </c>
      <c r="FY23" s="5"/>
      <c r="FZ23" s="5"/>
    </row>
    <row r="24" spans="1:182" s="62" customFormat="1" ht="11.25" hidden="1" customHeight="1" x14ac:dyDescent="0.25">
      <c r="A24" s="60" t="s">
        <v>27</v>
      </c>
      <c r="B24" s="60"/>
      <c r="C24" s="60"/>
      <c r="D24" s="60"/>
      <c r="E24" s="61" t="str">
        <f ca="1">E$19&amp;"-"&amp;E$20</f>
        <v>2-2015</v>
      </c>
      <c r="F24" s="62">
        <f t="shared" ref="F24:L24" ca="1" si="214">IF($E24=F21,1,0)</f>
        <v>0</v>
      </c>
      <c r="G24" s="62">
        <f t="shared" ca="1" si="214"/>
        <v>0</v>
      </c>
      <c r="H24" s="62">
        <f t="shared" ca="1" si="214"/>
        <v>0</v>
      </c>
      <c r="I24" s="62">
        <f t="shared" ca="1" si="214"/>
        <v>0</v>
      </c>
      <c r="J24" s="62">
        <f t="shared" ca="1" si="214"/>
        <v>0</v>
      </c>
      <c r="K24" s="62">
        <f t="shared" ca="1" si="214"/>
        <v>0</v>
      </c>
      <c r="L24" s="62">
        <f t="shared" ca="1" si="214"/>
        <v>0</v>
      </c>
      <c r="M24" s="62">
        <f t="shared" ref="M24:S24" ca="1" si="215">IF($E24=M21,1,0)</f>
        <v>0</v>
      </c>
      <c r="N24" s="62">
        <f t="shared" ca="1" si="215"/>
        <v>0</v>
      </c>
      <c r="O24" s="62">
        <f t="shared" ca="1" si="215"/>
        <v>0</v>
      </c>
      <c r="P24" s="62">
        <f t="shared" ca="1" si="215"/>
        <v>0</v>
      </c>
      <c r="Q24" s="62">
        <f t="shared" ca="1" si="215"/>
        <v>0</v>
      </c>
      <c r="R24" s="62">
        <f t="shared" ca="1" si="215"/>
        <v>0</v>
      </c>
      <c r="S24" s="62">
        <f t="shared" ca="1" si="215"/>
        <v>0</v>
      </c>
      <c r="T24" s="62">
        <f t="shared" ref="T24:Z24" ca="1" si="216">IF($E24=T21,1,0)</f>
        <v>0</v>
      </c>
      <c r="U24" s="62">
        <f t="shared" ca="1" si="216"/>
        <v>0</v>
      </c>
      <c r="V24" s="62">
        <f t="shared" ca="1" si="216"/>
        <v>0</v>
      </c>
      <c r="W24" s="62">
        <f t="shared" ca="1" si="216"/>
        <v>0</v>
      </c>
      <c r="X24" s="62">
        <f t="shared" ca="1" si="216"/>
        <v>0</v>
      </c>
      <c r="Y24" s="62">
        <f t="shared" ca="1" si="216"/>
        <v>0</v>
      </c>
      <c r="Z24" s="62">
        <f t="shared" ca="1" si="216"/>
        <v>0</v>
      </c>
      <c r="AA24" s="62">
        <f t="shared" ref="AA24:ES25" ca="1" si="217">IF($E24=AA21,1,0)</f>
        <v>0</v>
      </c>
      <c r="AB24" s="62">
        <f t="shared" ca="1" si="217"/>
        <v>0</v>
      </c>
      <c r="AC24" s="62">
        <f t="shared" ca="1" si="217"/>
        <v>0</v>
      </c>
      <c r="AD24" s="62">
        <f t="shared" ca="1" si="217"/>
        <v>0</v>
      </c>
      <c r="AE24" s="62">
        <f t="shared" ca="1" si="217"/>
        <v>0</v>
      </c>
      <c r="AF24" s="62">
        <f t="shared" ca="1" si="217"/>
        <v>0</v>
      </c>
      <c r="AG24" s="62">
        <f t="shared" ca="1" si="217"/>
        <v>0</v>
      </c>
      <c r="AH24" s="62">
        <f t="shared" ref="AH24:AN24" ca="1" si="218">IF($E24=AH21,1,0)</f>
        <v>0</v>
      </c>
      <c r="AI24" s="62">
        <f t="shared" ca="1" si="218"/>
        <v>0</v>
      </c>
      <c r="AJ24" s="62">
        <f t="shared" ca="1" si="218"/>
        <v>0</v>
      </c>
      <c r="AK24" s="62">
        <f t="shared" ca="1" si="218"/>
        <v>0</v>
      </c>
      <c r="AL24" s="62">
        <f t="shared" ca="1" si="218"/>
        <v>0</v>
      </c>
      <c r="AM24" s="62">
        <f t="shared" ca="1" si="218"/>
        <v>0</v>
      </c>
      <c r="AN24" s="62">
        <f t="shared" ca="1" si="218"/>
        <v>0</v>
      </c>
      <c r="AO24" s="62">
        <f t="shared" ref="AO24:AU24" ca="1" si="219">IF($E24=AO21,1,0)</f>
        <v>0</v>
      </c>
      <c r="AP24" s="62">
        <f t="shared" ca="1" si="219"/>
        <v>0</v>
      </c>
      <c r="AQ24" s="62">
        <f t="shared" ca="1" si="219"/>
        <v>0</v>
      </c>
      <c r="AR24" s="62">
        <f t="shared" ca="1" si="219"/>
        <v>0</v>
      </c>
      <c r="AS24" s="62">
        <f t="shared" ca="1" si="219"/>
        <v>0</v>
      </c>
      <c r="AT24" s="62">
        <f t="shared" ca="1" si="219"/>
        <v>0</v>
      </c>
      <c r="AU24" s="62">
        <f t="shared" ca="1" si="219"/>
        <v>0</v>
      </c>
      <c r="AV24" s="62">
        <f t="shared" ref="AV24:BB24" ca="1" si="220">IF($E24=AV21,1,0)</f>
        <v>0</v>
      </c>
      <c r="AW24" s="62">
        <f t="shared" ca="1" si="220"/>
        <v>0</v>
      </c>
      <c r="AX24" s="62">
        <f t="shared" ca="1" si="220"/>
        <v>0</v>
      </c>
      <c r="AY24" s="62">
        <f t="shared" ca="1" si="220"/>
        <v>0</v>
      </c>
      <c r="AZ24" s="62">
        <f t="shared" ca="1" si="220"/>
        <v>0</v>
      </c>
      <c r="BA24" s="62">
        <f t="shared" ca="1" si="220"/>
        <v>0</v>
      </c>
      <c r="BB24" s="62">
        <f t="shared" ca="1" si="220"/>
        <v>0</v>
      </c>
      <c r="BC24" s="62">
        <f t="shared" ref="BC24:BI24" ca="1" si="221">IF($E24=BC21,1,0)</f>
        <v>0</v>
      </c>
      <c r="BD24" s="62">
        <f t="shared" ca="1" si="221"/>
        <v>0</v>
      </c>
      <c r="BE24" s="62">
        <f t="shared" ca="1" si="221"/>
        <v>0</v>
      </c>
      <c r="BF24" s="62">
        <f t="shared" ca="1" si="221"/>
        <v>0</v>
      </c>
      <c r="BG24" s="62">
        <f t="shared" ca="1" si="221"/>
        <v>0</v>
      </c>
      <c r="BH24" s="62">
        <f t="shared" ca="1" si="221"/>
        <v>0</v>
      </c>
      <c r="BI24" s="62">
        <f t="shared" ca="1" si="221"/>
        <v>0</v>
      </c>
      <c r="BJ24" s="62">
        <f t="shared" ref="BJ24:BP24" ca="1" si="222">IF($E24=BJ21,1,0)</f>
        <v>0</v>
      </c>
      <c r="BK24" s="62">
        <f t="shared" ca="1" si="222"/>
        <v>1</v>
      </c>
      <c r="BL24" s="62">
        <f t="shared" ca="1" si="222"/>
        <v>1</v>
      </c>
      <c r="BM24" s="62">
        <f t="shared" ca="1" si="222"/>
        <v>1</v>
      </c>
      <c r="BN24" s="62">
        <f t="shared" ca="1" si="222"/>
        <v>1</v>
      </c>
      <c r="BO24" s="62">
        <f t="shared" ca="1" si="222"/>
        <v>1</v>
      </c>
      <c r="BP24" s="62">
        <f t="shared" ca="1" si="222"/>
        <v>1</v>
      </c>
      <c r="BQ24" s="62">
        <f t="shared" ref="BQ24:BW24" ca="1" si="223">IF($E24=BQ21,1,0)</f>
        <v>1</v>
      </c>
      <c r="BR24" s="62">
        <f t="shared" ca="1" si="223"/>
        <v>1</v>
      </c>
      <c r="BS24" s="62">
        <f t="shared" ca="1" si="223"/>
        <v>1</v>
      </c>
      <c r="BT24" s="62">
        <f t="shared" ca="1" si="223"/>
        <v>1</v>
      </c>
      <c r="BU24" s="62">
        <f t="shared" ca="1" si="223"/>
        <v>1</v>
      </c>
      <c r="BV24" s="62">
        <f t="shared" ca="1" si="223"/>
        <v>1</v>
      </c>
      <c r="BW24" s="62">
        <f t="shared" ca="1" si="223"/>
        <v>1</v>
      </c>
      <c r="BX24" s="62">
        <f t="shared" ref="BX24:CD24" ca="1" si="224">IF($E24=BX21,1,0)</f>
        <v>1</v>
      </c>
      <c r="BY24" s="62">
        <f t="shared" ca="1" si="224"/>
        <v>1</v>
      </c>
      <c r="BZ24" s="62">
        <f t="shared" ca="1" si="224"/>
        <v>1</v>
      </c>
      <c r="CA24" s="62">
        <f t="shared" ca="1" si="224"/>
        <v>1</v>
      </c>
      <c r="CB24" s="62">
        <f t="shared" ca="1" si="224"/>
        <v>1</v>
      </c>
      <c r="CC24" s="62">
        <f t="shared" ca="1" si="224"/>
        <v>1</v>
      </c>
      <c r="CD24" s="62">
        <f t="shared" ca="1" si="224"/>
        <v>1</v>
      </c>
      <c r="CE24" s="62">
        <f t="shared" ref="CE24:CK24" ca="1" si="225">IF($E24=CE21,1,0)</f>
        <v>1</v>
      </c>
      <c r="CF24" s="62">
        <f t="shared" ca="1" si="225"/>
        <v>1</v>
      </c>
      <c r="CG24" s="62">
        <f t="shared" ca="1" si="225"/>
        <v>1</v>
      </c>
      <c r="CH24" s="62">
        <f t="shared" ca="1" si="225"/>
        <v>1</v>
      </c>
      <c r="CI24" s="62">
        <f t="shared" ca="1" si="225"/>
        <v>1</v>
      </c>
      <c r="CJ24" s="62">
        <f t="shared" ca="1" si="225"/>
        <v>1</v>
      </c>
      <c r="CK24" s="62">
        <f t="shared" ca="1" si="225"/>
        <v>1</v>
      </c>
      <c r="CL24" s="62">
        <f t="shared" ref="CL24:CR24" ca="1" si="226">IF($E24=CL21,1,0)</f>
        <v>1</v>
      </c>
      <c r="CM24" s="62">
        <f t="shared" ca="1" si="226"/>
        <v>0</v>
      </c>
      <c r="CN24" s="62">
        <f t="shared" ca="1" si="226"/>
        <v>0</v>
      </c>
      <c r="CO24" s="62">
        <f t="shared" ca="1" si="226"/>
        <v>0</v>
      </c>
      <c r="CP24" s="62">
        <f t="shared" ca="1" si="226"/>
        <v>0</v>
      </c>
      <c r="CQ24" s="62">
        <f t="shared" ca="1" si="226"/>
        <v>0</v>
      </c>
      <c r="CR24" s="62">
        <f t="shared" ca="1" si="226"/>
        <v>0</v>
      </c>
      <c r="CS24" s="62">
        <f t="shared" ca="1" si="217"/>
        <v>0</v>
      </c>
      <c r="CT24" s="62">
        <f t="shared" ca="1" si="217"/>
        <v>0</v>
      </c>
      <c r="CU24" s="62">
        <f t="shared" ca="1" si="217"/>
        <v>0</v>
      </c>
      <c r="CV24" s="62">
        <f t="shared" ca="1" si="217"/>
        <v>0</v>
      </c>
      <c r="CW24" s="62">
        <f t="shared" ca="1" si="217"/>
        <v>0</v>
      </c>
      <c r="CX24" s="62">
        <f t="shared" ca="1" si="217"/>
        <v>0</v>
      </c>
      <c r="CY24" s="62">
        <f t="shared" ca="1" si="217"/>
        <v>0</v>
      </c>
      <c r="CZ24" s="62">
        <f t="shared" ca="1" si="217"/>
        <v>0</v>
      </c>
      <c r="DA24" s="62">
        <f t="shared" ca="1" si="217"/>
        <v>0</v>
      </c>
      <c r="DB24" s="62">
        <f t="shared" ca="1" si="217"/>
        <v>0</v>
      </c>
      <c r="DC24" s="62">
        <f t="shared" ca="1" si="217"/>
        <v>0</v>
      </c>
      <c r="DD24" s="62">
        <f t="shared" ca="1" si="217"/>
        <v>0</v>
      </c>
      <c r="DE24" s="62">
        <f t="shared" ca="1" si="217"/>
        <v>0</v>
      </c>
      <c r="DF24" s="62">
        <f t="shared" ca="1" si="217"/>
        <v>0</v>
      </c>
      <c r="DG24" s="62">
        <f t="shared" ca="1" si="217"/>
        <v>0</v>
      </c>
      <c r="DH24" s="62">
        <f t="shared" ca="1" si="217"/>
        <v>0</v>
      </c>
      <c r="DI24" s="62">
        <f t="shared" ca="1" si="217"/>
        <v>0</v>
      </c>
      <c r="DJ24" s="62">
        <f t="shared" ca="1" si="217"/>
        <v>0</v>
      </c>
      <c r="DK24" s="62">
        <f t="shared" ca="1" si="217"/>
        <v>0</v>
      </c>
      <c r="DL24" s="62">
        <f t="shared" ca="1" si="217"/>
        <v>0</v>
      </c>
      <c r="DM24" s="62">
        <f t="shared" ca="1" si="217"/>
        <v>0</v>
      </c>
      <c r="DN24" s="62">
        <f t="shared" ca="1" si="217"/>
        <v>0</v>
      </c>
      <c r="DO24" s="62">
        <f t="shared" ca="1" si="217"/>
        <v>0</v>
      </c>
      <c r="DP24" s="62">
        <f t="shared" ca="1" si="217"/>
        <v>0</v>
      </c>
      <c r="DQ24" s="62">
        <f t="shared" ca="1" si="217"/>
        <v>0</v>
      </c>
      <c r="DR24" s="62">
        <f t="shared" ca="1" si="217"/>
        <v>0</v>
      </c>
      <c r="DS24" s="62">
        <f t="shared" ca="1" si="217"/>
        <v>0</v>
      </c>
      <c r="DT24" s="62">
        <f t="shared" ca="1" si="217"/>
        <v>0</v>
      </c>
      <c r="DU24" s="62">
        <f t="shared" ca="1" si="217"/>
        <v>0</v>
      </c>
      <c r="DV24" s="62">
        <f t="shared" ca="1" si="217"/>
        <v>0</v>
      </c>
      <c r="DW24" s="62">
        <f t="shared" ca="1" si="217"/>
        <v>0</v>
      </c>
      <c r="DX24" s="62">
        <f t="shared" ca="1" si="217"/>
        <v>0</v>
      </c>
      <c r="DY24" s="62">
        <f t="shared" ca="1" si="217"/>
        <v>0</v>
      </c>
      <c r="DZ24" s="62">
        <f t="shared" ca="1" si="217"/>
        <v>0</v>
      </c>
      <c r="EA24" s="62">
        <f t="shared" ca="1" si="217"/>
        <v>0</v>
      </c>
      <c r="EB24" s="62">
        <f t="shared" ca="1" si="217"/>
        <v>0</v>
      </c>
      <c r="EC24" s="62">
        <f t="shared" ca="1" si="217"/>
        <v>0</v>
      </c>
      <c r="ED24" s="62">
        <f t="shared" ca="1" si="217"/>
        <v>0</v>
      </c>
      <c r="EE24" s="62">
        <f t="shared" ca="1" si="217"/>
        <v>0</v>
      </c>
      <c r="EF24" s="62">
        <f t="shared" ca="1" si="217"/>
        <v>0</v>
      </c>
      <c r="EG24" s="62">
        <f t="shared" ca="1" si="217"/>
        <v>0</v>
      </c>
      <c r="EH24" s="62">
        <f t="shared" ca="1" si="217"/>
        <v>0</v>
      </c>
      <c r="EI24" s="62">
        <f t="shared" ca="1" si="217"/>
        <v>0</v>
      </c>
      <c r="EJ24" s="62">
        <f t="shared" ca="1" si="217"/>
        <v>0</v>
      </c>
      <c r="EK24" s="62">
        <f t="shared" ca="1" si="217"/>
        <v>0</v>
      </c>
      <c r="EL24" s="62">
        <f t="shared" ca="1" si="217"/>
        <v>0</v>
      </c>
      <c r="EM24" s="62">
        <f t="shared" ca="1" si="217"/>
        <v>0</v>
      </c>
      <c r="EN24" s="62">
        <f t="shared" ca="1" si="217"/>
        <v>0</v>
      </c>
      <c r="EO24" s="62">
        <f t="shared" ca="1" si="217"/>
        <v>0</v>
      </c>
      <c r="EP24" s="62">
        <f t="shared" ca="1" si="217"/>
        <v>0</v>
      </c>
      <c r="EQ24" s="62">
        <f t="shared" ca="1" si="217"/>
        <v>0</v>
      </c>
      <c r="ER24" s="62">
        <f t="shared" ca="1" si="217"/>
        <v>0</v>
      </c>
      <c r="ES24" s="62">
        <f t="shared" ca="1" si="217"/>
        <v>0</v>
      </c>
      <c r="ET24" s="62">
        <f t="shared" ref="ET24:FX25" ca="1" si="227">IF($E24=ET21,1,0)</f>
        <v>0</v>
      </c>
      <c r="EU24" s="62">
        <f t="shared" ca="1" si="227"/>
        <v>0</v>
      </c>
      <c r="EV24" s="62">
        <f t="shared" ca="1" si="227"/>
        <v>0</v>
      </c>
      <c r="EW24" s="62">
        <f t="shared" ca="1" si="227"/>
        <v>0</v>
      </c>
      <c r="EX24" s="62">
        <f t="shared" ca="1" si="227"/>
        <v>0</v>
      </c>
      <c r="EY24" s="62">
        <f t="shared" ca="1" si="227"/>
        <v>0</v>
      </c>
      <c r="EZ24" s="62">
        <f t="shared" ca="1" si="227"/>
        <v>0</v>
      </c>
      <c r="FA24" s="62">
        <f t="shared" ca="1" si="227"/>
        <v>0</v>
      </c>
      <c r="FB24" s="62">
        <f t="shared" ca="1" si="227"/>
        <v>0</v>
      </c>
      <c r="FC24" s="62">
        <f t="shared" ca="1" si="227"/>
        <v>0</v>
      </c>
      <c r="FD24" s="62">
        <f t="shared" ca="1" si="227"/>
        <v>0</v>
      </c>
      <c r="FE24" s="62">
        <f t="shared" ca="1" si="227"/>
        <v>0</v>
      </c>
      <c r="FF24" s="62">
        <f t="shared" ca="1" si="227"/>
        <v>0</v>
      </c>
      <c r="FG24" s="62">
        <f t="shared" ca="1" si="227"/>
        <v>0</v>
      </c>
      <c r="FH24" s="62">
        <f t="shared" ca="1" si="227"/>
        <v>0</v>
      </c>
      <c r="FI24" s="62">
        <f t="shared" ca="1" si="227"/>
        <v>0</v>
      </c>
      <c r="FJ24" s="62">
        <f t="shared" ca="1" si="227"/>
        <v>0</v>
      </c>
      <c r="FK24" s="62">
        <f t="shared" ca="1" si="227"/>
        <v>0</v>
      </c>
      <c r="FL24" s="62">
        <f t="shared" ca="1" si="227"/>
        <v>0</v>
      </c>
      <c r="FM24" s="62">
        <f t="shared" ca="1" si="227"/>
        <v>0</v>
      </c>
      <c r="FN24" s="62">
        <f t="shared" ca="1" si="227"/>
        <v>0</v>
      </c>
      <c r="FO24" s="62">
        <f t="shared" ca="1" si="227"/>
        <v>0</v>
      </c>
      <c r="FP24" s="62">
        <f t="shared" ca="1" si="227"/>
        <v>0</v>
      </c>
      <c r="FQ24" s="62">
        <f t="shared" ca="1" si="227"/>
        <v>0</v>
      </c>
      <c r="FR24" s="62">
        <f t="shared" ca="1" si="227"/>
        <v>0</v>
      </c>
      <c r="FS24" s="62">
        <f t="shared" ca="1" si="227"/>
        <v>0</v>
      </c>
      <c r="FT24" s="62">
        <f t="shared" ca="1" si="227"/>
        <v>0</v>
      </c>
      <c r="FU24" s="62">
        <f t="shared" ca="1" si="227"/>
        <v>0</v>
      </c>
      <c r="FV24" s="62">
        <f t="shared" ca="1" si="227"/>
        <v>0</v>
      </c>
      <c r="FW24" s="62">
        <f t="shared" ca="1" si="227"/>
        <v>0</v>
      </c>
      <c r="FX24" s="62">
        <f t="shared" ca="1" si="227"/>
        <v>0</v>
      </c>
      <c r="FY24" s="5"/>
      <c r="FZ24" s="5"/>
    </row>
    <row r="25" spans="1:182" s="62" customFormat="1" ht="11.25" hidden="1" customHeight="1" x14ac:dyDescent="0.25">
      <c r="A25" s="60" t="s">
        <v>28</v>
      </c>
      <c r="B25" s="60"/>
      <c r="C25" s="60"/>
      <c r="D25" s="60"/>
      <c r="E25" s="61" t="str">
        <f ca="1">IF(WEEKNUM(B1,2)&lt;&gt;E17,E$17&amp;"-"&amp;(E$20-1),E$17&amp;"-"&amp;E$20)</f>
        <v>6-2015</v>
      </c>
      <c r="F25" s="62">
        <f t="shared" ref="F25:L25" ca="1" si="228">IF($E25=F22,1,0)</f>
        <v>0</v>
      </c>
      <c r="G25" s="62">
        <f t="shared" ca="1" si="228"/>
        <v>0</v>
      </c>
      <c r="H25" s="62">
        <f t="shared" ca="1" si="228"/>
        <v>0</v>
      </c>
      <c r="I25" s="62">
        <f t="shared" ca="1" si="228"/>
        <v>0</v>
      </c>
      <c r="J25" s="62">
        <f t="shared" ca="1" si="228"/>
        <v>0</v>
      </c>
      <c r="K25" s="62">
        <f t="shared" ca="1" si="228"/>
        <v>0</v>
      </c>
      <c r="L25" s="62">
        <f t="shared" ca="1" si="228"/>
        <v>0</v>
      </c>
      <c r="M25" s="62">
        <f t="shared" ref="M25:S25" ca="1" si="229">IF($E25=M22,1,0)</f>
        <v>0</v>
      </c>
      <c r="N25" s="62">
        <f t="shared" ca="1" si="229"/>
        <v>0</v>
      </c>
      <c r="O25" s="62">
        <f t="shared" ca="1" si="229"/>
        <v>0</v>
      </c>
      <c r="P25" s="62">
        <f t="shared" ca="1" si="229"/>
        <v>0</v>
      </c>
      <c r="Q25" s="62">
        <f t="shared" ca="1" si="229"/>
        <v>0</v>
      </c>
      <c r="R25" s="62">
        <f t="shared" ca="1" si="229"/>
        <v>0</v>
      </c>
      <c r="S25" s="62">
        <f t="shared" ca="1" si="229"/>
        <v>0</v>
      </c>
      <c r="T25" s="62">
        <f t="shared" ref="T25:Z25" ca="1" si="230">IF($E25=T22,1,0)</f>
        <v>0</v>
      </c>
      <c r="U25" s="62">
        <f t="shared" ca="1" si="230"/>
        <v>0</v>
      </c>
      <c r="V25" s="62">
        <f t="shared" ca="1" si="230"/>
        <v>0</v>
      </c>
      <c r="W25" s="62">
        <f t="shared" ca="1" si="230"/>
        <v>0</v>
      </c>
      <c r="X25" s="62">
        <f t="shared" ca="1" si="230"/>
        <v>0</v>
      </c>
      <c r="Y25" s="62">
        <f t="shared" ca="1" si="230"/>
        <v>0</v>
      </c>
      <c r="Z25" s="62">
        <f t="shared" ca="1" si="230"/>
        <v>0</v>
      </c>
      <c r="AA25" s="62">
        <f t="shared" ca="1" si="217"/>
        <v>0</v>
      </c>
      <c r="AB25" s="62">
        <f t="shared" ca="1" si="217"/>
        <v>0</v>
      </c>
      <c r="AC25" s="62">
        <f t="shared" ca="1" si="217"/>
        <v>0</v>
      </c>
      <c r="AD25" s="62">
        <f t="shared" ca="1" si="217"/>
        <v>0</v>
      </c>
      <c r="AE25" s="62">
        <f t="shared" ca="1" si="217"/>
        <v>0</v>
      </c>
      <c r="AF25" s="62">
        <f t="shared" ca="1" si="217"/>
        <v>0</v>
      </c>
      <c r="AG25" s="62">
        <f t="shared" ca="1" si="217"/>
        <v>0</v>
      </c>
      <c r="AH25" s="62">
        <f t="shared" ref="AH25:AN25" ca="1" si="231">IF($E25=AH22,1,0)</f>
        <v>0</v>
      </c>
      <c r="AI25" s="62">
        <f t="shared" ca="1" si="231"/>
        <v>0</v>
      </c>
      <c r="AJ25" s="62">
        <f t="shared" ca="1" si="231"/>
        <v>0</v>
      </c>
      <c r="AK25" s="62">
        <f t="shared" ca="1" si="231"/>
        <v>0</v>
      </c>
      <c r="AL25" s="62">
        <f t="shared" ca="1" si="231"/>
        <v>0</v>
      </c>
      <c r="AM25" s="62">
        <f t="shared" ca="1" si="231"/>
        <v>0</v>
      </c>
      <c r="AN25" s="62">
        <f t="shared" ca="1" si="231"/>
        <v>0</v>
      </c>
      <c r="AO25" s="62">
        <f t="shared" ref="AO25:AU25" ca="1" si="232">IF($E25=AO22,1,0)</f>
        <v>0</v>
      </c>
      <c r="AP25" s="62">
        <f t="shared" ca="1" si="232"/>
        <v>0</v>
      </c>
      <c r="AQ25" s="62">
        <f t="shared" ca="1" si="232"/>
        <v>0</v>
      </c>
      <c r="AR25" s="62">
        <f t="shared" ca="1" si="232"/>
        <v>0</v>
      </c>
      <c r="AS25" s="62">
        <f t="shared" ca="1" si="232"/>
        <v>0</v>
      </c>
      <c r="AT25" s="62">
        <f t="shared" ca="1" si="232"/>
        <v>0</v>
      </c>
      <c r="AU25" s="62">
        <f t="shared" ca="1" si="232"/>
        <v>0</v>
      </c>
      <c r="AV25" s="62">
        <f t="shared" ref="AV25:BB25" ca="1" si="233">IF($E25=AV22,1,0)</f>
        <v>0</v>
      </c>
      <c r="AW25" s="62">
        <f t="shared" ca="1" si="233"/>
        <v>0</v>
      </c>
      <c r="AX25" s="62">
        <f t="shared" ca="1" si="233"/>
        <v>0</v>
      </c>
      <c r="AY25" s="62">
        <f t="shared" ca="1" si="233"/>
        <v>0</v>
      </c>
      <c r="AZ25" s="62">
        <f t="shared" ca="1" si="233"/>
        <v>0</v>
      </c>
      <c r="BA25" s="62">
        <f t="shared" ca="1" si="233"/>
        <v>0</v>
      </c>
      <c r="BB25" s="62">
        <f t="shared" ca="1" si="233"/>
        <v>0</v>
      </c>
      <c r="BC25" s="62">
        <f t="shared" ref="BC25:BI25" ca="1" si="234">IF($E25=BC22,1,0)</f>
        <v>0</v>
      </c>
      <c r="BD25" s="62">
        <f t="shared" ca="1" si="234"/>
        <v>0</v>
      </c>
      <c r="BE25" s="62">
        <f t="shared" ca="1" si="234"/>
        <v>0</v>
      </c>
      <c r="BF25" s="62">
        <f t="shared" ca="1" si="234"/>
        <v>0</v>
      </c>
      <c r="BG25" s="62">
        <f t="shared" ca="1" si="234"/>
        <v>0</v>
      </c>
      <c r="BH25" s="62">
        <f t="shared" ca="1" si="234"/>
        <v>0</v>
      </c>
      <c r="BI25" s="62">
        <f t="shared" ca="1" si="234"/>
        <v>0</v>
      </c>
      <c r="BJ25" s="62">
        <f t="shared" ref="BJ25:BP25" ca="1" si="235">IF($E25=BJ22,1,0)</f>
        <v>0</v>
      </c>
      <c r="BK25" s="62">
        <f t="shared" ca="1" si="235"/>
        <v>0</v>
      </c>
      <c r="BL25" s="62">
        <f t="shared" ca="1" si="235"/>
        <v>0</v>
      </c>
      <c r="BM25" s="62">
        <f t="shared" ca="1" si="235"/>
        <v>0</v>
      </c>
      <c r="BN25" s="62">
        <f t="shared" ca="1" si="235"/>
        <v>0</v>
      </c>
      <c r="BO25" s="62">
        <f t="shared" ca="1" si="235"/>
        <v>0</v>
      </c>
      <c r="BP25" s="62">
        <f t="shared" ca="1" si="235"/>
        <v>0</v>
      </c>
      <c r="BQ25" s="62">
        <f t="shared" ref="BQ25:BW25" ca="1" si="236">IF($E25=BQ22,1,0)</f>
        <v>0</v>
      </c>
      <c r="BR25" s="62">
        <f t="shared" ca="1" si="236"/>
        <v>0</v>
      </c>
      <c r="BS25" s="62">
        <f t="shared" ca="1" si="236"/>
        <v>0</v>
      </c>
      <c r="BT25" s="62">
        <f t="shared" ca="1" si="236"/>
        <v>0</v>
      </c>
      <c r="BU25" s="62">
        <f t="shared" ca="1" si="236"/>
        <v>0</v>
      </c>
      <c r="BV25" s="62">
        <f t="shared" ca="1" si="236"/>
        <v>0</v>
      </c>
      <c r="BW25" s="62">
        <f t="shared" ca="1" si="236"/>
        <v>0</v>
      </c>
      <c r="BX25" s="62">
        <f t="shared" ref="BX25:CD25" ca="1" si="237">IF($E25=BX22,1,0)</f>
        <v>0</v>
      </c>
      <c r="BY25" s="62">
        <f t="shared" ca="1" si="237"/>
        <v>0</v>
      </c>
      <c r="BZ25" s="62">
        <f t="shared" ca="1" si="237"/>
        <v>0</v>
      </c>
      <c r="CA25" s="62">
        <f t="shared" ca="1" si="237"/>
        <v>0</v>
      </c>
      <c r="CB25" s="62">
        <f t="shared" ca="1" si="237"/>
        <v>0</v>
      </c>
      <c r="CC25" s="62">
        <f t="shared" ca="1" si="237"/>
        <v>0</v>
      </c>
      <c r="CD25" s="62">
        <f t="shared" ca="1" si="237"/>
        <v>0</v>
      </c>
      <c r="CE25" s="62">
        <f t="shared" ref="CE25:CK25" ca="1" si="238">IF($E25=CE22,1,0)</f>
        <v>1</v>
      </c>
      <c r="CF25" s="62">
        <f t="shared" ca="1" si="238"/>
        <v>1</v>
      </c>
      <c r="CG25" s="62">
        <f t="shared" ca="1" si="238"/>
        <v>1</v>
      </c>
      <c r="CH25" s="62">
        <f t="shared" ca="1" si="238"/>
        <v>1</v>
      </c>
      <c r="CI25" s="62">
        <f t="shared" ca="1" si="238"/>
        <v>1</v>
      </c>
      <c r="CJ25" s="62">
        <f t="shared" ca="1" si="238"/>
        <v>1</v>
      </c>
      <c r="CK25" s="62">
        <f t="shared" ca="1" si="238"/>
        <v>1</v>
      </c>
      <c r="CL25" s="62">
        <f t="shared" ref="CL25:CR25" ca="1" si="239">IF($E25=CL22,1,0)</f>
        <v>0</v>
      </c>
      <c r="CM25" s="62">
        <f t="shared" ca="1" si="239"/>
        <v>0</v>
      </c>
      <c r="CN25" s="62">
        <f t="shared" ca="1" si="239"/>
        <v>0</v>
      </c>
      <c r="CO25" s="62">
        <f t="shared" ca="1" si="239"/>
        <v>0</v>
      </c>
      <c r="CP25" s="62">
        <f t="shared" ca="1" si="239"/>
        <v>0</v>
      </c>
      <c r="CQ25" s="62">
        <f t="shared" ca="1" si="239"/>
        <v>0</v>
      </c>
      <c r="CR25" s="62">
        <f t="shared" ca="1" si="239"/>
        <v>0</v>
      </c>
      <c r="CS25" s="62">
        <f t="shared" ca="1" si="217"/>
        <v>0</v>
      </c>
      <c r="CT25" s="62">
        <f t="shared" ca="1" si="217"/>
        <v>0</v>
      </c>
      <c r="CU25" s="62">
        <f t="shared" ca="1" si="217"/>
        <v>0</v>
      </c>
      <c r="CV25" s="62">
        <f t="shared" ca="1" si="217"/>
        <v>0</v>
      </c>
      <c r="CW25" s="62">
        <f t="shared" ca="1" si="217"/>
        <v>0</v>
      </c>
      <c r="CX25" s="62">
        <f t="shared" ca="1" si="217"/>
        <v>0</v>
      </c>
      <c r="CY25" s="62">
        <f t="shared" ca="1" si="217"/>
        <v>0</v>
      </c>
      <c r="CZ25" s="62">
        <f t="shared" ca="1" si="217"/>
        <v>0</v>
      </c>
      <c r="DA25" s="62">
        <f t="shared" ca="1" si="217"/>
        <v>0</v>
      </c>
      <c r="DB25" s="62">
        <f t="shared" ca="1" si="217"/>
        <v>0</v>
      </c>
      <c r="DC25" s="62">
        <f t="shared" ca="1" si="217"/>
        <v>0</v>
      </c>
      <c r="DD25" s="62">
        <f t="shared" ca="1" si="217"/>
        <v>0</v>
      </c>
      <c r="DE25" s="62">
        <f t="shared" ca="1" si="217"/>
        <v>0</v>
      </c>
      <c r="DF25" s="62">
        <f t="shared" ca="1" si="217"/>
        <v>0</v>
      </c>
      <c r="DG25" s="62">
        <f t="shared" ca="1" si="217"/>
        <v>0</v>
      </c>
      <c r="DH25" s="62">
        <f t="shared" ca="1" si="217"/>
        <v>0</v>
      </c>
      <c r="DI25" s="62">
        <f t="shared" ca="1" si="217"/>
        <v>0</v>
      </c>
      <c r="DJ25" s="62">
        <f t="shared" ca="1" si="217"/>
        <v>0</v>
      </c>
      <c r="DK25" s="62">
        <f t="shared" ca="1" si="217"/>
        <v>0</v>
      </c>
      <c r="DL25" s="62">
        <f t="shared" ca="1" si="217"/>
        <v>0</v>
      </c>
      <c r="DM25" s="62">
        <f t="shared" ca="1" si="217"/>
        <v>0</v>
      </c>
      <c r="DN25" s="62">
        <f t="shared" ca="1" si="217"/>
        <v>0</v>
      </c>
      <c r="DO25" s="62">
        <f t="shared" ca="1" si="217"/>
        <v>0</v>
      </c>
      <c r="DP25" s="62">
        <f t="shared" ca="1" si="217"/>
        <v>0</v>
      </c>
      <c r="DQ25" s="62">
        <f t="shared" ca="1" si="217"/>
        <v>0</v>
      </c>
      <c r="DR25" s="62">
        <f t="shared" ca="1" si="217"/>
        <v>0</v>
      </c>
      <c r="DS25" s="62">
        <f t="shared" ca="1" si="217"/>
        <v>0</v>
      </c>
      <c r="DT25" s="62">
        <f t="shared" ca="1" si="217"/>
        <v>0</v>
      </c>
      <c r="DU25" s="62">
        <f t="shared" ca="1" si="217"/>
        <v>0</v>
      </c>
      <c r="DV25" s="62">
        <f t="shared" ca="1" si="217"/>
        <v>0</v>
      </c>
      <c r="DW25" s="62">
        <f t="shared" ca="1" si="217"/>
        <v>0</v>
      </c>
      <c r="DX25" s="62">
        <f t="shared" ca="1" si="217"/>
        <v>0</v>
      </c>
      <c r="DY25" s="62">
        <f t="shared" ca="1" si="217"/>
        <v>0</v>
      </c>
      <c r="DZ25" s="62">
        <f t="shared" ca="1" si="217"/>
        <v>0</v>
      </c>
      <c r="EA25" s="62">
        <f t="shared" ca="1" si="217"/>
        <v>0</v>
      </c>
      <c r="EB25" s="62">
        <f t="shared" ca="1" si="217"/>
        <v>0</v>
      </c>
      <c r="EC25" s="62">
        <f t="shared" ca="1" si="217"/>
        <v>0</v>
      </c>
      <c r="ED25" s="62">
        <f t="shared" ca="1" si="217"/>
        <v>0</v>
      </c>
      <c r="EE25" s="62">
        <f t="shared" ca="1" si="217"/>
        <v>0</v>
      </c>
      <c r="EF25" s="62">
        <f t="shared" ca="1" si="217"/>
        <v>0</v>
      </c>
      <c r="EG25" s="62">
        <f t="shared" ca="1" si="217"/>
        <v>0</v>
      </c>
      <c r="EH25" s="62">
        <f t="shared" ca="1" si="217"/>
        <v>0</v>
      </c>
      <c r="EI25" s="62">
        <f t="shared" ca="1" si="217"/>
        <v>0</v>
      </c>
      <c r="EJ25" s="62">
        <f t="shared" ca="1" si="217"/>
        <v>0</v>
      </c>
      <c r="EK25" s="62">
        <f t="shared" ca="1" si="217"/>
        <v>0</v>
      </c>
      <c r="EL25" s="62">
        <f t="shared" ca="1" si="217"/>
        <v>0</v>
      </c>
      <c r="EM25" s="62">
        <f t="shared" ca="1" si="217"/>
        <v>0</v>
      </c>
      <c r="EN25" s="62">
        <f t="shared" ca="1" si="217"/>
        <v>0</v>
      </c>
      <c r="EO25" s="62">
        <f t="shared" ca="1" si="217"/>
        <v>0</v>
      </c>
      <c r="EP25" s="62">
        <f t="shared" ca="1" si="217"/>
        <v>0</v>
      </c>
      <c r="EQ25" s="62">
        <f t="shared" ca="1" si="217"/>
        <v>0</v>
      </c>
      <c r="ER25" s="62">
        <f t="shared" ca="1" si="217"/>
        <v>0</v>
      </c>
      <c r="ES25" s="62">
        <f t="shared" ca="1" si="217"/>
        <v>0</v>
      </c>
      <c r="ET25" s="62">
        <f t="shared" ca="1" si="227"/>
        <v>0</v>
      </c>
      <c r="EU25" s="62">
        <f t="shared" ca="1" si="227"/>
        <v>0</v>
      </c>
      <c r="EV25" s="62">
        <f t="shared" ca="1" si="227"/>
        <v>0</v>
      </c>
      <c r="EW25" s="62">
        <f t="shared" ca="1" si="227"/>
        <v>0</v>
      </c>
      <c r="EX25" s="62">
        <f t="shared" ca="1" si="227"/>
        <v>0</v>
      </c>
      <c r="EY25" s="62">
        <f t="shared" ca="1" si="227"/>
        <v>0</v>
      </c>
      <c r="EZ25" s="62">
        <f t="shared" ca="1" si="227"/>
        <v>0</v>
      </c>
      <c r="FA25" s="62">
        <f t="shared" ca="1" si="227"/>
        <v>0</v>
      </c>
      <c r="FB25" s="62">
        <f t="shared" ca="1" si="227"/>
        <v>0</v>
      </c>
      <c r="FC25" s="62">
        <f t="shared" ca="1" si="227"/>
        <v>0</v>
      </c>
      <c r="FD25" s="62">
        <f t="shared" ca="1" si="227"/>
        <v>0</v>
      </c>
      <c r="FE25" s="62">
        <f t="shared" ca="1" si="227"/>
        <v>0</v>
      </c>
      <c r="FF25" s="62">
        <f t="shared" ca="1" si="227"/>
        <v>0</v>
      </c>
      <c r="FG25" s="62">
        <f t="shared" ca="1" si="227"/>
        <v>0</v>
      </c>
      <c r="FH25" s="62">
        <f t="shared" ca="1" si="227"/>
        <v>0</v>
      </c>
      <c r="FI25" s="62">
        <f t="shared" ca="1" si="227"/>
        <v>0</v>
      </c>
      <c r="FJ25" s="62">
        <f t="shared" ca="1" si="227"/>
        <v>0</v>
      </c>
      <c r="FK25" s="62">
        <f t="shared" ca="1" si="227"/>
        <v>0</v>
      </c>
      <c r="FL25" s="62">
        <f t="shared" ca="1" si="227"/>
        <v>0</v>
      </c>
      <c r="FM25" s="62">
        <f t="shared" ca="1" si="227"/>
        <v>0</v>
      </c>
      <c r="FN25" s="62">
        <f t="shared" ca="1" si="227"/>
        <v>0</v>
      </c>
      <c r="FO25" s="62">
        <f t="shared" ca="1" si="227"/>
        <v>0</v>
      </c>
      <c r="FP25" s="62">
        <f t="shared" ca="1" si="227"/>
        <v>0</v>
      </c>
      <c r="FQ25" s="62">
        <f t="shared" ca="1" si="227"/>
        <v>0</v>
      </c>
      <c r="FR25" s="62">
        <f t="shared" ca="1" si="227"/>
        <v>0</v>
      </c>
      <c r="FS25" s="62">
        <f t="shared" ca="1" si="227"/>
        <v>0</v>
      </c>
      <c r="FT25" s="62">
        <f t="shared" ca="1" si="227"/>
        <v>0</v>
      </c>
      <c r="FU25" s="62">
        <f t="shared" ca="1" si="227"/>
        <v>0</v>
      </c>
      <c r="FV25" s="62">
        <f t="shared" ca="1" si="227"/>
        <v>0</v>
      </c>
      <c r="FW25" s="62">
        <f t="shared" ca="1" si="227"/>
        <v>0</v>
      </c>
      <c r="FX25" s="62">
        <f t="shared" ca="1" si="227"/>
        <v>0</v>
      </c>
      <c r="FY25" s="5"/>
      <c r="FZ25" s="5"/>
    </row>
    <row r="26" spans="1:182" ht="11.25" customHeight="1" x14ac:dyDescent="0.25"/>
    <row r="27" spans="1:182" ht="13.5" customHeight="1" x14ac:dyDescent="0.25"/>
    <row r="28" spans="1:182" x14ac:dyDescent="0.25">
      <c r="DK28" s="63"/>
    </row>
  </sheetData>
  <mergeCells count="12">
    <mergeCell ref="C5:E5"/>
    <mergeCell ref="C7:E7"/>
    <mergeCell ref="B3:T3"/>
    <mergeCell ref="B4:T4"/>
    <mergeCell ref="B2:T2"/>
    <mergeCell ref="C13:E13"/>
    <mergeCell ref="C14:E14"/>
    <mergeCell ref="C8:E8"/>
    <mergeCell ref="C9:E9"/>
    <mergeCell ref="C10:E10"/>
    <mergeCell ref="C11:E11"/>
    <mergeCell ref="C12:E12"/>
  </mergeCells>
  <conditionalFormatting sqref="EI11 EB7:ER8 D7:E11">
    <cfRule type="cellIs" dxfId="1" priority="19" operator="equal">
      <formula>$D$7</formula>
    </cfRule>
  </conditionalFormatting>
  <conditionalFormatting sqref="DP5:EA5 EI11 EB6:EB8 EI6:EI8 EJ5:ER8 EC5:EH8 F5:CY5 DA5:DN5">
    <cfRule type="cellIs" dxfId="0" priority="38" operator="equal">
      <formula>$A$15</formula>
    </cfRule>
  </conditionalFormatting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Марафон2015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2015-02-05T11:05:36Z</dcterms:modified>
</cp:coreProperties>
</file>